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N:\Proposals\Michigan\_2023 Instants\01_Final Response Documents\Schedule B1 (word and excel)\"/>
    </mc:Choice>
  </mc:AlternateContent>
  <xr:revisionPtr revIDLastSave="0" documentId="13_ncr:1_{1136B9EB-444E-44E2-89FA-1D9B7EC33539}" xr6:coauthVersionLast="47" xr6:coauthVersionMax="47" xr10:uidLastSave="{00000000-0000-0000-0000-000000000000}"/>
  <bookViews>
    <workbookView xWindow="-108" yWindow="-108" windowWidth="23256" windowHeight="12576" xr2:uid="{71EB4A0E-28BC-4EA9-A4B1-C7A99B31DFED}"/>
  </bookViews>
  <sheets>
    <sheet name="Printing Costs" sheetId="1" r:id="rId1"/>
    <sheet name="Pollard Banknote Offered Option" sheetId="2" r:id="rId2"/>
  </sheets>
  <definedNames>
    <definedName name="_xlnm._FilterDatabase" localSheetId="0" hidden="1">'Printing Costs'!$B$4:$BC$4</definedName>
    <definedName name="All_Holidays">#REF!</definedName>
    <definedName name="GameOnSale">'Printing Costs'!#REF!</definedName>
    <definedName name="Games">#REF!</definedName>
    <definedName name="Licensed_Game_Time_Frame">#REF!</definedName>
    <definedName name="ML_Holidays">#REF!</definedName>
    <definedName name="Page_Count">#REF!</definedName>
    <definedName name="PBL_Holidays">#REF!</definedName>
    <definedName name="Player_City_Time_Frame">#REF!</definedName>
    <definedName name="_xlnm.Print_Area" localSheetId="0">'Printing Costs'!#REF!</definedName>
    <definedName name="_xlnm.Print_Titles" localSheetId="0">'Printing Costs'!$4:$5</definedName>
    <definedName name="Special_Sections">#REF!</definedName>
    <definedName name="Time_Frame">#REF!</definedName>
    <definedName name="Z_4D2DEF5B_1FB4_4C04_BDCF_782074A5CEF8_.wvu.FilterData" localSheetId="0" hidden="1">'Printing Costs'!$B$4:$BC$4</definedName>
    <definedName name="Z_4D2DEF5B_1FB4_4C04_BDCF_782074A5CEF8_.wvu.PrintTitles" localSheetId="0" hidden="1">'Printing Costs'!$4:$5</definedName>
    <definedName name="Z_4D2DEF5B_1FB4_4C04_BDCF_782074A5CEF8_.wvu.Rows" localSheetId="0" hidden="1">'Printing Costs'!$6:$7</definedName>
  </definedNames>
  <calcPr calcId="191028"/>
  <customWorkbookViews>
    <customWorkbookView name="Brian Hemeryck - Personal View" guid="{4D2DEF5B-1FB4-4C04-BDCF-782074A5CEF8}"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10" i="1" l="1"/>
  <c r="S10" i="1"/>
  <c r="S14" i="1"/>
  <c r="S15" i="1"/>
  <c r="S16" i="1"/>
  <c r="S13" i="1"/>
  <c r="S12" i="1"/>
  <c r="S11" i="1"/>
  <c r="Y10" i="1"/>
  <c r="Y13" i="1"/>
  <c r="Y14" i="1"/>
  <c r="Y15" i="1"/>
  <c r="Y16" i="1"/>
  <c r="Y12" i="1"/>
  <c r="Y11" i="1"/>
  <c r="AG16" i="1"/>
  <c r="AG13" i="1"/>
  <c r="AG14" i="1"/>
  <c r="AG15" i="1"/>
  <c r="AG12" i="1"/>
  <c r="AG11" i="1"/>
  <c r="AG10" i="1"/>
  <c r="AJ15" i="1"/>
  <c r="AJ11" i="1"/>
  <c r="AJ16" i="1"/>
  <c r="AJ14" i="1"/>
  <c r="AJ13" i="1"/>
  <c r="AJ12" i="1"/>
  <c r="AJ10" i="1"/>
  <c r="AN16" i="1"/>
  <c r="AN15" i="1"/>
  <c r="AN14" i="1"/>
  <c r="AN13" i="1"/>
  <c r="AN12" i="1"/>
  <c r="AN11" i="1"/>
  <c r="AR16" i="1"/>
  <c r="AR15" i="1"/>
  <c r="AR14" i="1"/>
  <c r="AR13" i="1"/>
  <c r="AR12" i="1"/>
  <c r="AR11" i="1"/>
  <c r="AR10" i="1"/>
  <c r="AV16" i="1"/>
  <c r="AV15" i="1"/>
  <c r="AV14" i="1"/>
  <c r="AV13" i="1"/>
  <c r="AV12" i="1"/>
  <c r="AV11" i="1"/>
  <c r="AV10" i="1"/>
  <c r="BB15" i="1"/>
  <c r="BB16" i="1"/>
  <c r="BB14" i="1"/>
  <c r="BB13" i="1"/>
  <c r="BB12" i="1"/>
  <c r="BB11" i="1"/>
  <c r="BB10" i="1"/>
  <c r="C43" i="1"/>
  <c r="C42" i="1"/>
  <c r="C41" i="1"/>
  <c r="C40" i="1"/>
  <c r="C39" i="1"/>
  <c r="C38" i="1"/>
  <c r="C37" i="1"/>
  <c r="AO7" i="1"/>
  <c r="AO6" i="1"/>
  <c r="BB7" i="1"/>
  <c r="BB6" i="1"/>
  <c r="AF6" i="1" l="1"/>
  <c r="AG6" i="1"/>
  <c r="AG7" i="1"/>
  <c r="AV6" i="1"/>
  <c r="AV7" i="1"/>
  <c r="AJ7" i="1" l="1"/>
  <c r="AJ6" i="1"/>
  <c r="AI6" i="1"/>
  <c r="S6" i="1" l="1"/>
  <c r="Y6" i="1"/>
  <c r="C6" i="1"/>
  <c r="N6" i="1"/>
  <c r="P6" i="1"/>
  <c r="R6" i="1"/>
  <c r="V6" i="1"/>
  <c r="AM6" i="1"/>
  <c r="AN6" i="1"/>
  <c r="AQ6" i="1"/>
  <c r="AR6" i="1"/>
  <c r="F7" i="1"/>
  <c r="N7" i="1"/>
  <c r="P7" i="1"/>
  <c r="S7" i="1"/>
  <c r="V7" i="1"/>
  <c r="Y7" i="1"/>
  <c r="AN7" i="1"/>
  <c r="AR7" i="1"/>
</calcChain>
</file>

<file path=xl/sharedStrings.xml><?xml version="1.0" encoding="utf-8"?>
<sst xmlns="http://schemas.openxmlformats.org/spreadsheetml/2006/main" count="556" uniqueCount="347">
  <si>
    <t>Base Price</t>
  </si>
  <si>
    <t>Price Break/Higher Ticket Vol.  (negative is a reduction)</t>
  </si>
  <si>
    <t>Balancing</t>
  </si>
  <si>
    <t>4-Color Process</t>
  </si>
  <si>
    <t>All Flexo</t>
  </si>
  <si>
    <t>Add'l Offset</t>
  </si>
  <si>
    <t>Add'l Offset on Back</t>
  </si>
  <si>
    <t>Add'l OP</t>
  </si>
  <si>
    <t>Color Pulse - Offset</t>
  </si>
  <si>
    <t>Color Pulse - OP</t>
  </si>
  <si>
    <t>Dual Color Imaging</t>
  </si>
  <si>
    <t>Fluorescent Ink</t>
  </si>
  <si>
    <t>Fold-Over/ Flipside/ Scratch My Back</t>
  </si>
  <si>
    <t>Full Bleed</t>
  </si>
  <si>
    <t>Holographic Paper</t>
  </si>
  <si>
    <t>Foil Board</t>
  </si>
  <si>
    <t>Picture Perfect</t>
  </si>
  <si>
    <t>Scented</t>
  </si>
  <si>
    <t>Digital Printing</t>
  </si>
  <si>
    <t>Scene Change</t>
  </si>
  <si>
    <t>Synchronized Scenes</t>
  </si>
  <si>
    <t>Tinted Varnish</t>
  </si>
  <si>
    <t>Translucent Latex</t>
  </si>
  <si>
    <t>UV Gloss</t>
  </si>
  <si>
    <t>ITVM Cards</t>
  </si>
  <si>
    <t>Misc.</t>
  </si>
  <si>
    <t>Price Point</t>
  </si>
  <si>
    <t>Book Size</t>
  </si>
  <si>
    <t>Ticket Dimensions (H X W)</t>
  </si>
  <si>
    <t>Lowest Ticket Quantity</t>
  </si>
  <si>
    <t>Cost/Th</t>
  </si>
  <si>
    <t>Per Pack</t>
  </si>
  <si>
    <t>Flat Fee</t>
  </si>
  <si>
    <t>Set Up</t>
  </si>
  <si>
    <t>Total
Cost</t>
  </si>
  <si>
    <t>Cost/Th Front</t>
  </si>
  <si>
    <t>Cost/Th Back</t>
  </si>
  <si>
    <t>Additional Scenes</t>
  </si>
  <si>
    <t>Total Cost:</t>
  </si>
  <si>
    <t>Frequency:</t>
  </si>
  <si>
    <t>$1 Game</t>
  </si>
  <si>
    <t>300 tickets</t>
  </si>
  <si>
    <t>2" x 4"</t>
  </si>
  <si>
    <t>(16,000/(new quantity/1000))-(16,000/(9,000,000/1000))</t>
  </si>
  <si>
    <t>N/A</t>
  </si>
  <si>
    <t>$2 Game</t>
  </si>
  <si>
    <t>200 tickets</t>
  </si>
  <si>
    <t>4.5" x 4'</t>
  </si>
  <si>
    <t>(16,000/(new quantity/1000))-(16,000/(7,200,000/1000))</t>
  </si>
  <si>
    <t>$5 Game</t>
  </si>
  <si>
    <t>100 tickets</t>
  </si>
  <si>
    <t>5.5" x 4"</t>
  </si>
  <si>
    <t>(16,000/(new quantity/1000))-(16,000/(4,200,000/1000))</t>
  </si>
  <si>
    <t>$10 Game</t>
  </si>
  <si>
    <t>60 tickets</t>
  </si>
  <si>
    <t>7.5 x 4"</t>
  </si>
  <si>
    <t>$20 Game</t>
  </si>
  <si>
    <t>30 tickets</t>
  </si>
  <si>
    <t>11" x 4"</t>
  </si>
  <si>
    <t>(16,000/(new quantity/1000))-(16,000/(5,100,000/1000))</t>
  </si>
  <si>
    <t xml:space="preserve">$30 Game </t>
  </si>
  <si>
    <t>20 tickets</t>
  </si>
  <si>
    <t>(16,000/(new quantity/1000))-(16,000/(6,000,000/1000))</t>
  </si>
  <si>
    <t>$50 Game</t>
  </si>
  <si>
    <t>(16,000/(new quantity/1000))-(16,000/(8,100,000/1000))</t>
  </si>
  <si>
    <t>**Printing options not described in the Cost Tables should be listed and priced under Miscellaneous columns.</t>
  </si>
  <si>
    <t xml:space="preserve">**Ticket quantites based off the lowest tickets ordered per price point over two years. Subject to change based off market needs. </t>
  </si>
  <si>
    <t xml:space="preserve">**List price break based off higher ticket volume orders. </t>
  </si>
  <si>
    <t>Height</t>
  </si>
  <si>
    <t>Width</t>
  </si>
  <si>
    <t>2"</t>
  </si>
  <si>
    <t>4"</t>
  </si>
  <si>
    <t>4.5"</t>
  </si>
  <si>
    <t>5.5"</t>
  </si>
  <si>
    <t>7.5"</t>
  </si>
  <si>
    <t>11"</t>
  </si>
  <si>
    <t>Tickets Per Pack</t>
  </si>
  <si>
    <t>Total $ Value</t>
  </si>
  <si>
    <t>OFFERED OPTIONS</t>
  </si>
  <si>
    <t>PRICE</t>
  </si>
  <si>
    <t>VALUE-ADDED INCENTIVES</t>
  </si>
  <si>
    <t>Retail and Market Research Incentives</t>
  </si>
  <si>
    <t>Retail Enhancement Program</t>
  </si>
  <si>
    <t>No Charge</t>
  </si>
  <si>
    <t>Online Player Surveys</t>
  </si>
  <si>
    <t>Digital Menu Board Pilot Program</t>
  </si>
  <si>
    <t>One-year pilot program of 20 units at no charge
Initial set-up and first year maintenace fees are waived</t>
  </si>
  <si>
    <t>Access to SMART and weekly sales dashboard</t>
  </si>
  <si>
    <t>No charge</t>
  </si>
  <si>
    <t>Monthly Regional presentations</t>
  </si>
  <si>
    <t>Training Incentives</t>
  </si>
  <si>
    <t>Travel and accommodation to attend Pollard Banknote conferences for up to two (2) Michigan Lottery representatives per conference</t>
  </si>
  <si>
    <t>Bimonthly/Annual Plant Tours</t>
  </si>
  <si>
    <t>Print Features</t>
  </si>
  <si>
    <t>Addition of Scratch FX® to ITVM Cards</t>
  </si>
  <si>
    <t>No additional charge for Scratch FX® upgrade for ITVM cards when ordered for a Scratch FX® game</t>
  </si>
  <si>
    <t xml:space="preserve">Bundling Instant Game, Pull-Tab, and Charity Game Tickets Contracts Incentives </t>
  </si>
  <si>
    <t>$100,000 Marketing Promotions Fund</t>
  </si>
  <si>
    <t xml:space="preserve">Travel and accommodation to attend Pollard Banknote conference (globalXchange) for the Lottery’s Pull-tab Manager throughout the contract period. </t>
  </si>
  <si>
    <t>Pricing and invoicing would be based on a percentage of sales revenue generated by the tickets/games.  Price will be based on specifications and inclusions.</t>
  </si>
  <si>
    <t>INSTANT TICKET STOCK</t>
  </si>
  <si>
    <t>Clear Play™</t>
  </si>
  <si>
    <t>$20,000 per game plus $2.50 per square inch of ticket, per 1,000 tickets</t>
  </si>
  <si>
    <t>Eco Scratch ReNew™</t>
  </si>
  <si>
    <t>$0.22 per square inch of ticket, per 1,000 tickets</t>
  </si>
  <si>
    <t>Forest Stewardship Council® (FSC) 10pt stock</t>
  </si>
  <si>
    <t>$0.10 per square inch of ticket, per 1,000 tickets</t>
  </si>
  <si>
    <t>Forest Stewardship Council® (FSC) Recycled Stock, containing 10% Post-consumer Waste 10pt</t>
  </si>
  <si>
    <t>$0.25 per square inch of ticket, per 1,000 tickets</t>
  </si>
  <si>
    <t>Recycled Stock containing 10% Post-consumer Waste 10pt</t>
  </si>
  <si>
    <t>$0.15 per square inch of ticket, per 1,000 tickets</t>
  </si>
  <si>
    <t>PRINT INNOVATIONS</t>
  </si>
  <si>
    <t>Scratch FXtra™</t>
  </si>
  <si>
    <t>Spectrum Scratch FXtra™</t>
  </si>
  <si>
    <t>Custom and Registered FX® Holographs and Patterns</t>
  </si>
  <si>
    <t>Price to be negotiated based on final specifications</t>
  </si>
  <si>
    <t>Winning Combinations: Gloss FX® + Scented ink</t>
  </si>
  <si>
    <t>$5,000 per game plus $0.31 per square inch of ticket, per 1,000 tickets</t>
  </si>
  <si>
    <t>Winning Combinations: Sand Ink Plus + Neon ink</t>
  </si>
  <si>
    <t>$0.60 per square inch of ticket, per 1,000 tickets</t>
  </si>
  <si>
    <t>Winning Combinations: Scratch FX® + Gloss FX™</t>
  </si>
  <si>
    <t>$3,000 per game plus $1.55 per square inch of ticket, per 1,000 tickets</t>
  </si>
  <si>
    <t>Winning Combinations: Scratch FX® + Neon ink</t>
  </si>
  <si>
    <t>Winning Combinations: Scratch FX™ + Pure Pastels</t>
  </si>
  <si>
    <t>Winning Combinations: Scratch FX® + Neon ink+Soft Touch</t>
  </si>
  <si>
    <t>Price to be determined</t>
  </si>
  <si>
    <t>Extended Play - Four Color Process</t>
  </si>
  <si>
    <t>$0.17 per square inch of ticket, per 1,000 tickets</t>
  </si>
  <si>
    <t>Extended Play - Full Bleed</t>
  </si>
  <si>
    <t>$0.04 per square inch of ticket, per 1,000 tickets</t>
  </si>
  <si>
    <t>Action Pack™</t>
  </si>
  <si>
    <t>Double Play®</t>
  </si>
  <si>
    <t>Jumbo Pop 'n' Play™</t>
  </si>
  <si>
    <t>Playbook Mini™</t>
  </si>
  <si>
    <t>PlayBook Shapes™</t>
  </si>
  <si>
    <t>PlayBook®</t>
  </si>
  <si>
    <t>Pop 'n' Play™</t>
  </si>
  <si>
    <t>Pull Tab Plus®</t>
  </si>
  <si>
    <t>Scratch Tab™</t>
  </si>
  <si>
    <t>2 Can Play™/Multi-Player Games</t>
  </si>
  <si>
    <t>Big Ticket™</t>
  </si>
  <si>
    <t>Big Ticket Pop-Ups™</t>
  </si>
  <si>
    <t>Gift Tags</t>
  </si>
  <si>
    <t>Pic Play™</t>
  </si>
  <si>
    <t>Play 2 and Play 6</t>
  </si>
  <si>
    <t>Pop-Up Scratch-Off™</t>
  </si>
  <si>
    <t>$5,000 per game plus $0.50 per square inch of ticket, per 1,000 tickets</t>
  </si>
  <si>
    <t>Pouched Games</t>
  </si>
  <si>
    <t>The Big Spin</t>
  </si>
  <si>
    <t>Progressive Jackpot Games</t>
  </si>
  <si>
    <t>Flip Side™</t>
  </si>
  <si>
    <t>EasyPack™</t>
  </si>
  <si>
    <t>EasyPack Extra™</t>
  </si>
  <si>
    <t>EasyPack XL™</t>
  </si>
  <si>
    <t>Big Ticket™ Die-Cut</t>
  </si>
  <si>
    <t>Game Changer</t>
  </si>
  <si>
    <t>Gloss FX™</t>
  </si>
  <si>
    <t>Neon Blends</t>
  </si>
  <si>
    <t>Metallic Ink</t>
  </si>
  <si>
    <t>Multi-color Translucent Marking System</t>
  </si>
  <si>
    <t>$0.38 per square inch of ticket, per 1,000 tickets</t>
  </si>
  <si>
    <t>Custom Translucent</t>
  </si>
  <si>
    <t>Patterned Varnish</t>
  </si>
  <si>
    <t>$0.05 per square inch of ticket, per 1,000 tickets</t>
  </si>
  <si>
    <t>Pearlescent Ink</t>
  </si>
  <si>
    <t>$0.37 per square inch of ticket, per 1,000 tickets</t>
  </si>
  <si>
    <t>Pure Pastels</t>
  </si>
  <si>
    <t>$0.12 per square inch of ticket, per 1,000 tickets</t>
  </si>
  <si>
    <t>Glow in the Dark</t>
  </si>
  <si>
    <t>$2.31 per square inch of ticket, per 1,000 tickets</t>
  </si>
  <si>
    <t>Spot Matte UV Varnish</t>
  </si>
  <si>
    <t>Spot UV varnish</t>
  </si>
  <si>
    <t>The Touchables™: Raised Gloss</t>
  </si>
  <si>
    <t>$0.55 per square inch of ticket, per 1,000 tickets</t>
  </si>
  <si>
    <t>The Touchables™: Sand Plus ink</t>
  </si>
  <si>
    <t>$0.48 per square inch of ticket, per 1,000 tickets</t>
  </si>
  <si>
    <t>The Touchables™: Soft Touch</t>
  </si>
  <si>
    <t>$0.11 per square inch of ticket, per 1,000 tickets</t>
  </si>
  <si>
    <t>Ultra Violet inks</t>
  </si>
  <si>
    <t>Color shift inks</t>
  </si>
  <si>
    <t>$2.25 per square inch of ticket, per 1,000 tickets</t>
  </si>
  <si>
    <t>Die-cut ticket (Complex)</t>
  </si>
  <si>
    <t>$7,500 per game plus $0.50 per square inch of ticket, per 1,000 tickets</t>
  </si>
  <si>
    <t>Die-cut ticket (Moderate)</t>
  </si>
  <si>
    <t>$5,000 per game plus $0.30 per square inch of ticket, per 1,000 tickets</t>
  </si>
  <si>
    <t>Die-cut ticket (Simple)</t>
  </si>
  <si>
    <t>$4,000 per game plus $0.15 per square inch of ticket, per 1,000 tickets</t>
  </si>
  <si>
    <t>Three Color Imaging</t>
  </si>
  <si>
    <t>$7,500 per game plus $0.40 per square inch of ticket, per 1,000 tickets</t>
  </si>
  <si>
    <t>Four Color Imaging</t>
  </si>
  <si>
    <t>ADDITIONAL SUPPORT AND MARKET RESEARCH SERVICES</t>
  </si>
  <si>
    <t>Instants Optimization Study</t>
  </si>
  <si>
    <t>Instant Ticket Players Segmentation Study</t>
  </si>
  <si>
    <t>Retail Traffic Data Collection and Analysis</t>
  </si>
  <si>
    <t>Additional Market Research Studies</t>
  </si>
  <si>
    <t xml:space="preserve">Additional Training and Development </t>
  </si>
  <si>
    <t>Merchandisers</t>
  </si>
  <si>
    <t>Staffing Augmentation Services</t>
  </si>
  <si>
    <t>LICENSED GAMES</t>
  </si>
  <si>
    <t>Chevrolet® Silverado®</t>
  </si>
  <si>
    <t>Frogger</t>
  </si>
  <si>
    <t xml:space="preserve">PAC-MAN® </t>
  </si>
  <si>
    <t>Ms.PAC-MAN®</t>
  </si>
  <si>
    <t>Tetris®</t>
  </si>
  <si>
    <t>Atari® (PONG®, Asteroids®, Centipede®, Missile Command™, Tempest®)</t>
  </si>
  <si>
    <t>GALAGA™</t>
  </si>
  <si>
    <t>DIG DUG™</t>
  </si>
  <si>
    <t>America’s Got Talent</t>
  </si>
  <si>
    <t xml:space="preserve">Corvette® Stingray™ </t>
  </si>
  <si>
    <t>Hold ‘Em Poker</t>
  </si>
  <si>
    <t>Ultimate Getaway</t>
  </si>
  <si>
    <t>Single, Double, Triple Play Bingo™</t>
  </si>
  <si>
    <t xml:space="preserve">Jaws™ </t>
  </si>
  <si>
    <t>Universal Monsters™ (Dracula™, Frankenstein™, Bride of Frankenstein™, The Mummy™, The Wolf Man™, and Creature from the Black Lagoon™)</t>
  </si>
  <si>
    <t xml:space="preserve">Hot Stuff™ </t>
  </si>
  <si>
    <t>Win for Life</t>
  </si>
  <si>
    <t>MENU BOARDS AND DISPENSERS</t>
  </si>
  <si>
    <t>Digital Menu Board</t>
  </si>
  <si>
    <t>Lighted Menu Boards</t>
  </si>
  <si>
    <t>Instant Ticket Menu Board w/Optional Promoter</t>
  </si>
  <si>
    <t>Waterfall Ticket Menu Board</t>
  </si>
  <si>
    <t>On-Counter Displays</t>
  </si>
  <si>
    <t>Custom Retail Displays</t>
  </si>
  <si>
    <t>InstaScreen™</t>
  </si>
  <si>
    <t>Play Center</t>
  </si>
  <si>
    <t>The Lottery Center™</t>
  </si>
  <si>
    <t>Lighted Side Panel Dispensers</t>
  </si>
  <si>
    <t>INNOVATIVE POS DISPLAY PRODUCTS</t>
  </si>
  <si>
    <t>Augmented Retailer (AR) Viewfinder</t>
  </si>
  <si>
    <t>Jackpot Communicator</t>
  </si>
  <si>
    <t>Modular Mini Units</t>
  </si>
  <si>
    <t>Fabricated Dispener w/Colored Surround</t>
  </si>
  <si>
    <t>HALO Dispenser Kit</t>
  </si>
  <si>
    <t>Specialty point of sale items</t>
  </si>
  <si>
    <t>SELF-SERVE AND IN-LANE RETAIL SOLUTION</t>
  </si>
  <si>
    <t>easyVEND™</t>
  </si>
  <si>
    <t>QUICKTICKET</t>
  </si>
  <si>
    <t>Scan Activ™</t>
  </si>
  <si>
    <t>Scratch &amp; WINdow Games™</t>
  </si>
  <si>
    <t>In-Lane Ticket Display/Dispenser</t>
  </si>
  <si>
    <t>Select 4™</t>
  </si>
  <si>
    <t>DIGITAL SOLUTIONS</t>
  </si>
  <si>
    <t>Lottery Utility Apps</t>
  </si>
  <si>
    <t>xtraplayGAMES™</t>
  </si>
  <si>
    <t>XpressGAMES™</t>
  </si>
  <si>
    <t>Mobile Cashing App</t>
  </si>
  <si>
    <t>playrHUB™</t>
  </si>
  <si>
    <t>LOTTERY OPTIMIZATION TOOLS</t>
  </si>
  <si>
    <t>optiFORCE™ Salesforce Automation Tool</t>
  </si>
  <si>
    <t>retailerHUB™ Retailer Engagement Portal</t>
  </si>
  <si>
    <t>ADDITIONAL OFFERED OPTIONS</t>
  </si>
  <si>
    <t>Quick Link™ with Variable QR Codes</t>
  </si>
  <si>
    <t>$0.25 per thousand tickets</t>
  </si>
  <si>
    <t>Split Balancing</t>
  </si>
  <si>
    <t>$2,500 per game</t>
  </si>
  <si>
    <t>Complex Programming</t>
  </si>
  <si>
    <t>$150 per hour</t>
  </si>
  <si>
    <t>Scored and Folded Tickets</t>
  </si>
  <si>
    <t>$3,500 per game plus $0.12 per square inch of ticket, per 1,000 tickets</t>
  </si>
  <si>
    <t>Scored Tickets</t>
  </si>
  <si>
    <t>$1.95 per thousand ticket</t>
  </si>
  <si>
    <t>Specialty Inserts</t>
  </si>
  <si>
    <t>$1.00 per square inch of ticket, per 1,000 tickets</t>
  </si>
  <si>
    <t>Ticket Stub Feature with Imaging</t>
  </si>
  <si>
    <t>$1,000 per game plus $0.25 per thousand tickets</t>
  </si>
  <si>
    <t>Ticket Stub Feature without Imaging</t>
  </si>
  <si>
    <t>$0.25 per thousand ticket</t>
  </si>
  <si>
    <t>Second Chance Promotions - Non-licensed Games</t>
  </si>
  <si>
    <t>Graphic Pulsing, with Common Wireframes across all Pulses</t>
  </si>
  <si>
    <t>$6,000 per pulse</t>
  </si>
  <si>
    <t>Matching Inserts to Pack / Book</t>
  </si>
  <si>
    <t>$0.15 per pack</t>
  </si>
  <si>
    <t>Credit for Replacing External Game Audit Requirement by Pollard Banknote’s Internal Game Audit</t>
  </si>
  <si>
    <t>$1,000 per game</t>
  </si>
  <si>
    <t>Tuck and Fold Packaging</t>
  </si>
  <si>
    <t>Full Accountability Balancing</t>
  </si>
  <si>
    <t>$10,000 per game plus $0.30 per square inch of ticket, per 1,000 tickets</t>
  </si>
  <si>
    <t>Non-Press Printed Test Game</t>
  </si>
  <si>
    <t>Barcode under Scratch-off</t>
  </si>
  <si>
    <t>Game Reorder with base Graphic Color Changes</t>
  </si>
  <si>
    <t>Game Reorder with Base Graphic Design Changes</t>
  </si>
  <si>
    <t>Game Reorder with Latex / Overprint Color Changes</t>
  </si>
  <si>
    <t>Game Reorder with Latex / Overprint Design Changes</t>
  </si>
  <si>
    <t>Game Reorder with Software Changes</t>
  </si>
  <si>
    <t>Credit for Game Reorder with No Changes</t>
  </si>
  <si>
    <t>$4,000 per game</t>
  </si>
  <si>
    <t>Printed Shrinkwrap</t>
  </si>
  <si>
    <t>Play Area on Ticket Back with only Translucent</t>
  </si>
  <si>
    <t>$2,500 per game plus $0.40 per square inch of ticket, per 1,000 tickets</t>
  </si>
  <si>
    <t>Play Area on Ticket Back without Overprints</t>
  </si>
  <si>
    <t>$3,000 per game plus $0.15 per square inch of ticket, per 1,000 tickets</t>
  </si>
  <si>
    <t>Additional Perforations</t>
  </si>
  <si>
    <t>Graphic Benday</t>
  </si>
  <si>
    <t>Secure Ticket Destruction (For Third Party Products)</t>
  </si>
  <si>
    <t>Additional Regular Sized Samples</t>
  </si>
  <si>
    <t>Custom Samples</t>
  </si>
  <si>
    <t>Play Social</t>
  </si>
  <si>
    <t>Warehouse and Distribution Consultation Services</t>
  </si>
  <si>
    <t>Specialty Ticket Dispensers</t>
  </si>
  <si>
    <t>Specialty ITVM/Display</t>
  </si>
  <si>
    <t>Specialty Point of Sale Items</t>
  </si>
  <si>
    <t>Artwork Customer Initiated Amends</t>
  </si>
  <si>
    <t>Specialty Finishing Features</t>
  </si>
  <si>
    <t>Licensed Interactive Web Games</t>
  </si>
  <si>
    <t>Accelerated Schedule Delivery</t>
  </si>
  <si>
    <t xml:space="preserve">$3,000 per game  </t>
  </si>
  <si>
    <t>Barcoded Coupons</t>
  </si>
  <si>
    <t>$10,000 per game plus $0.75 per square inch of ticket, per 1,000 tickets</t>
  </si>
  <si>
    <t>100% post-consumer recycled content stock that is white on both sides (non-coated).</t>
  </si>
  <si>
    <r>
      <t>MegaColor</t>
    </r>
    <r>
      <rPr>
        <b/>
        <vertAlign val="superscript"/>
        <sz val="10"/>
        <color rgb="FFFF0000"/>
        <rFont val="Calibri"/>
        <family val="2"/>
      </rPr>
      <t>†</t>
    </r>
  </si>
  <si>
    <r>
      <t>Scratch FX/Scratch FXTRA/ Glam/ Sparkle/DuoFX</t>
    </r>
    <r>
      <rPr>
        <b/>
        <sz val="10"/>
        <color rgb="FFFF0000"/>
        <rFont val="Calibri"/>
        <family val="2"/>
      </rPr>
      <t>††</t>
    </r>
  </si>
  <si>
    <r>
      <t>Integrated Design</t>
    </r>
    <r>
      <rPr>
        <b/>
        <vertAlign val="superscript"/>
        <sz val="10"/>
        <color rgb="FFFF0000"/>
        <rFont val="Calibri"/>
        <family val="2"/>
      </rPr>
      <t>§</t>
    </r>
  </si>
  <si>
    <r>
      <t>Micromotion</t>
    </r>
    <r>
      <rPr>
        <b/>
        <vertAlign val="superscript"/>
        <sz val="10"/>
        <color rgb="FFFF0000"/>
        <rFont val="Calibri"/>
        <family val="2"/>
      </rPr>
      <t>§§</t>
    </r>
  </si>
  <si>
    <t>§§ Not a Pollard Banknote option (N/A)</t>
  </si>
  <si>
    <t xml:space="preserve"> § Please see Pollard Banknote Option - Picture Perfect</t>
  </si>
  <si>
    <t>† Not a Pollard Banknote option - please see Option - Picture Perfect</t>
  </si>
  <si>
    <r>
      <t>Misc.</t>
    </r>
    <r>
      <rPr>
        <b/>
        <vertAlign val="superscript"/>
        <sz val="10"/>
        <color rgb="FFFF0000"/>
        <rFont val="Calibri"/>
        <family val="2"/>
      </rPr>
      <t>¶</t>
    </r>
  </si>
  <si>
    <t>Launch Strategies and Forecasting Training (2 sessions/year plus additional sessions as needed)</t>
  </si>
  <si>
    <t>Prize Structure Development and Analysis Training (3 sessions/year plus additional sessions as needed))</t>
  </si>
  <si>
    <t>Instant Tickets 101: Workflow and Printing Training (minimum  1 session/year)</t>
  </si>
  <si>
    <t>Industry  101 (1 session/year plus additional sessions as needed)</t>
  </si>
  <si>
    <r>
      <t>SMART</t>
    </r>
    <r>
      <rPr>
        <vertAlign val="superscript"/>
        <sz val="10"/>
        <color theme="1" tint="0.14999847407452621"/>
        <rFont val="Calibri"/>
        <family val="2"/>
        <scheme val="minor"/>
      </rPr>
      <t>TM</t>
    </r>
    <r>
      <rPr>
        <sz val="10"/>
        <color theme="1" tint="0.14999847407452621"/>
        <rFont val="Calibri"/>
        <family val="2"/>
        <scheme val="minor"/>
      </rPr>
      <t xml:space="preserve"> Training (ad hoc)</t>
    </r>
  </si>
  <si>
    <t xml:space="preserve">Percentage of Sales Pricing Model </t>
  </si>
  <si>
    <t>Scene Xtreme™</t>
  </si>
  <si>
    <t>Forest Stewardship Council® (FSC) 8pt Stock</t>
  </si>
  <si>
    <t>$0.08 per square inch of ticket, per 1,000 tickets</t>
  </si>
  <si>
    <t>100 lb stock that contains 10% post-consumer recycled content and between 10-30% pre-consumer recycled content.</t>
  </si>
  <si>
    <t>Play FX™</t>
  </si>
  <si>
    <t>Deco FX™</t>
  </si>
  <si>
    <t>Iridescent FX™</t>
  </si>
  <si>
    <t>Glitter FX™</t>
  </si>
  <si>
    <t>Max FX™</t>
  </si>
  <si>
    <t>Sharp Fonts+</t>
  </si>
  <si>
    <t>Collect &amp; Win</t>
  </si>
  <si>
    <t>Play Ur Pick™</t>
  </si>
  <si>
    <t>In-Lane Activation Platform™</t>
  </si>
  <si>
    <r>
      <t>QuickLink</t>
    </r>
    <r>
      <rPr>
        <vertAlign val="superscript"/>
        <sz val="10"/>
        <color theme="1" tint="0.14999847407452621"/>
        <rFont val="Calibri"/>
        <family val="2"/>
        <scheme val="minor"/>
      </rPr>
      <t>TM</t>
    </r>
    <r>
      <rPr>
        <sz val="10"/>
        <color theme="1" tint="0.14999847407452621"/>
        <rFont val="Calibri"/>
        <family val="2"/>
        <scheme val="minor"/>
      </rPr>
      <t xml:space="preserve"> with Static QR Codes</t>
    </r>
  </si>
  <si>
    <t>¶ Printing options not described in the Cost Tables are included in a separate tab. Please see tab labeled Offered Options</t>
  </si>
  <si>
    <r>
      <t>†† Pricing in these columns is for Scratch FX</t>
    </r>
    <r>
      <rPr>
        <b/>
        <vertAlign val="superscript"/>
        <sz val="10"/>
        <color rgb="FFFF0000"/>
        <rFont val="Calibri"/>
        <family val="2"/>
      </rPr>
      <t>TM</t>
    </r>
    <r>
      <rPr>
        <b/>
        <sz val="10"/>
        <color rgb="FFFF0000"/>
        <rFont val="Calibri"/>
        <family val="2"/>
      </rPr>
      <t xml:space="preserve">  and Duo FX</t>
    </r>
    <r>
      <rPr>
        <b/>
        <vertAlign val="superscript"/>
        <sz val="10"/>
        <color rgb="FFFF0000"/>
        <rFont val="Calibri"/>
        <family val="2"/>
      </rPr>
      <t>TM</t>
    </r>
    <r>
      <rPr>
        <b/>
        <sz val="10"/>
        <color rgb="FFFF0000"/>
        <rFont val="Calibri"/>
        <family val="2"/>
      </rPr>
      <t xml:space="preserve"> .  Please see Offered Options tab for Scratch FXtra</t>
    </r>
    <r>
      <rPr>
        <b/>
        <vertAlign val="superscript"/>
        <sz val="10"/>
        <color rgb="FFFF0000"/>
        <rFont val="Calibri"/>
        <family val="2"/>
      </rPr>
      <t>TM</t>
    </r>
    <r>
      <rPr>
        <b/>
        <sz val="10"/>
        <color rgb="FFFF0000"/>
        <rFont val="Calibri"/>
        <family val="2"/>
      </rPr>
      <t xml:space="preserve"> pricing.</t>
    </r>
  </si>
  <si>
    <t xml:space="preserve">Spectrum OP </t>
  </si>
  <si>
    <t>Annual Michigan Lottery conference presentation by Pollard Banknote</t>
  </si>
  <si>
    <t xml:space="preserve">Pricing discount of 6% applied to Schedule B3 – Charity Game Tickets Pricing </t>
  </si>
  <si>
    <t>$10,000 per game plus $2.25 per square inch of ticket, per 1,000 tickets</t>
  </si>
  <si>
    <r>
      <t>Total</t>
    </r>
    <r>
      <rPr>
        <b/>
        <vertAlign val="superscript"/>
        <sz val="10"/>
        <color rgb="FFFF0000"/>
        <rFont val="Calibri"/>
        <family val="2"/>
      </rPr>
      <t>¶¶</t>
    </r>
    <r>
      <rPr>
        <b/>
        <sz val="10"/>
        <rFont val="Calibri"/>
        <family val="2"/>
      </rPr>
      <t xml:space="preserve">
Cost</t>
    </r>
  </si>
  <si>
    <t>¶¶ Per Bidder Q&amp;A, #9, for compliance purposes, we have completed the revised B1-REVISED Instant Games Pricing excel sheet. However, it is important to note that the formulas embedded in the Total Cost columns of some options do not accurately calculate the total cost. The Total Cost of any option requiring a Cost/Th and a Set Up fee should be calculated using the following formula: (Cost/Th*Quantity/1000) + Set Up. For example, for the $1 Game with Dual color imaging, the option total cost should be calculated as followed: (2.40*9,000,000/1000) + 5,000=$26,600. This applies to columns S, AG, AJ, AN, AR, and AV.</t>
  </si>
  <si>
    <t>Please see tab Pollard Banknote Offered Option</t>
  </si>
  <si>
    <r>
      <t>Totall</t>
    </r>
    <r>
      <rPr>
        <b/>
        <vertAlign val="superscript"/>
        <sz val="10"/>
        <color rgb="FFFF0000"/>
        <rFont val="Calibri"/>
        <family val="2"/>
      </rPr>
      <t>¶¶</t>
    </r>
    <r>
      <rPr>
        <b/>
        <sz val="10"/>
        <rFont val="Calibri"/>
        <family val="2"/>
      </rPr>
      <t xml:space="preserve">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</si>
</sst>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3" formatCode="_(* #,##0.00_);_(* \(#,##0.00\);_(* &quot;-&quot;??_);_(@_)"/>
    <numFmt numFmtId="164" formatCode="&quot;$&quot;#,##0.00"/>
    <numFmt numFmtId="165" formatCode="&quot;$&quot;#,##0"/>
    <numFmt numFmtId="166" formatCode="mm/dd/yy"/>
    <numFmt numFmtId="167" formatCode="0.0"/>
    <numFmt numFmtId="168" formatCode="_(* #,##0_);_(* \(#,##0\);_(* &quot;-&quot;??_);_(@_)"/>
    <numFmt numFmtId="169" formatCode="0.0000%"/>
  </numFmts>
  <fonts count="17" x14ac:knownFonts="1">
    <font>
      <sz val="10"/>
      <name val="Arial"/>
      <family val="2"/>
    </font>
    <font>
      <b/>
      <sz val="11"/>
      <color theme="0"/>
      <name val="Calibri"/>
      <family val="2"/>
      <scheme val="minor"/>
    </font>
    <font>
      <sz val="10"/>
      <name val="Arial"/>
      <family val="2"/>
    </font>
    <font>
      <sz val="10"/>
      <name val="Calibri"/>
      <family val="2"/>
    </font>
    <font>
      <b/>
      <sz val="10"/>
      <name val="Calibri"/>
      <family val="2"/>
    </font>
    <font>
      <sz val="10"/>
      <color rgb="FFFF0000"/>
      <name val="Arial"/>
      <family val="2"/>
    </font>
    <font>
      <sz val="10"/>
      <name val="Calibri"/>
      <family val="2"/>
      <scheme val="minor"/>
    </font>
    <font>
      <b/>
      <sz val="10"/>
      <name val="Calibri"/>
      <family val="2"/>
      <scheme val="minor"/>
    </font>
    <font>
      <b/>
      <sz val="10"/>
      <color rgb="FFFF0000"/>
      <name val="Calibri"/>
      <family val="2"/>
    </font>
    <font>
      <b/>
      <sz val="10"/>
      <name val="Arial"/>
      <family val="2"/>
    </font>
    <font>
      <b/>
      <sz val="11"/>
      <color rgb="FFFF0000"/>
      <name val="Calibri"/>
      <family val="2"/>
      <scheme val="minor"/>
    </font>
    <font>
      <b/>
      <u/>
      <sz val="10"/>
      <name val="Calibri"/>
      <family val="2"/>
    </font>
    <font>
      <b/>
      <vertAlign val="superscript"/>
      <sz val="10"/>
      <color rgb="FFFF0000"/>
      <name val="Calibri"/>
      <family val="2"/>
    </font>
    <font>
      <sz val="10"/>
      <color theme="1" tint="0.14999847407452621"/>
      <name val="Calibri"/>
      <family val="2"/>
      <scheme val="minor"/>
    </font>
    <font>
      <b/>
      <sz val="10"/>
      <color theme="1" tint="0.14999847407452621"/>
      <name val="Calibri"/>
      <family val="2"/>
      <scheme val="minor"/>
    </font>
    <font>
      <vertAlign val="superscript"/>
      <sz val="10"/>
      <color theme="1" tint="0.14999847407452621"/>
      <name val="Calibri"/>
      <family val="2"/>
      <scheme val="minor"/>
    </font>
    <font>
      <b/>
      <sz val="12"/>
      <color theme="0"/>
      <name val="Calibri"/>
      <family val="2"/>
      <scheme val="minor"/>
    </font>
  </fonts>
  <fills count="8">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249977111117893"/>
        <bgColor indexed="64"/>
      </patternFill>
    </fill>
  </fills>
  <borders count="81">
    <border>
      <left/>
      <right/>
      <top/>
      <bottom/>
      <diagonal/>
    </border>
    <border>
      <left style="thin">
        <color indexed="64"/>
      </left>
      <right style="thin">
        <color indexed="64"/>
      </right>
      <top style="hair">
        <color theme="0" tint="-0.34998626667073579"/>
      </top>
      <bottom style="thin">
        <color indexed="64"/>
      </bottom>
      <diagonal/>
    </border>
    <border>
      <left style="thin">
        <color indexed="64"/>
      </left>
      <right style="thin">
        <color indexed="64"/>
      </right>
      <top style="hair">
        <color theme="0" tint="-0.34998626667073579"/>
      </top>
      <bottom style="hair">
        <color theme="0" tint="-0.34998626667073579"/>
      </bottom>
      <diagonal/>
    </border>
    <border>
      <left style="thin">
        <color indexed="64"/>
      </left>
      <right style="thin">
        <color indexed="64"/>
      </right>
      <top/>
      <bottom style="hair">
        <color theme="0" tint="-0.34998626667073579"/>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theme="0" tint="-0.34998626667073579"/>
      </left>
      <right style="thin">
        <color indexed="64"/>
      </right>
      <top style="hair">
        <color theme="0" tint="-0.34998626667073579"/>
      </top>
      <bottom style="thin">
        <color indexed="64"/>
      </bottom>
      <diagonal/>
    </border>
    <border>
      <left style="hair">
        <color theme="0" tint="-0.34998626667073579"/>
      </left>
      <right style="hair">
        <color theme="0" tint="-0.34998626667073579"/>
      </right>
      <top style="hair">
        <color theme="0" tint="-0.34998626667073579"/>
      </top>
      <bottom style="thin">
        <color indexed="64"/>
      </bottom>
      <diagonal/>
    </border>
    <border>
      <left/>
      <right style="hair">
        <color theme="0" tint="-0.34998626667073579"/>
      </right>
      <top style="hair">
        <color theme="0" tint="-0.34998626667073579"/>
      </top>
      <bottom style="thin">
        <color indexed="64"/>
      </bottom>
      <diagonal/>
    </border>
    <border>
      <left style="thin">
        <color indexed="64"/>
      </left>
      <right style="hair">
        <color theme="0" tint="-0.34998626667073579"/>
      </right>
      <top style="hair">
        <color theme="0" tint="-0.34998626667073579"/>
      </top>
      <bottom style="thin">
        <color indexed="64"/>
      </bottom>
      <diagonal/>
    </border>
    <border>
      <left style="hair">
        <color theme="0" tint="-0.34998626667073579"/>
      </left>
      <right style="hair">
        <color theme="0" tint="-0.34998626667073579"/>
      </right>
      <top style="thin">
        <color indexed="64"/>
      </top>
      <bottom style="hair">
        <color theme="0" tint="-0.34998626667073579"/>
      </bottom>
      <diagonal/>
    </border>
    <border>
      <left/>
      <right style="hair">
        <color theme="0" tint="-0.34998626667073579"/>
      </right>
      <top style="thin">
        <color indexed="64"/>
      </top>
      <bottom style="hair">
        <color theme="0" tint="-0.34998626667073579"/>
      </bottom>
      <diagonal/>
    </border>
    <border>
      <left style="thin">
        <color indexed="64"/>
      </left>
      <right style="hair">
        <color theme="0" tint="-0.34998626667073579"/>
      </right>
      <top style="thin">
        <color indexed="64"/>
      </top>
      <bottom style="hair">
        <color theme="0" tint="-0.34998626667073579"/>
      </bottom>
      <diagonal/>
    </border>
    <border>
      <left style="thin">
        <color indexed="64"/>
      </left>
      <right style="thin">
        <color indexed="64"/>
      </right>
      <top style="thin">
        <color indexed="64"/>
      </top>
      <bottom/>
      <diagonal/>
    </border>
    <border>
      <left style="hair">
        <color theme="0" tint="-0.34998626667073579"/>
      </left>
      <right style="thin">
        <color indexed="64"/>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thin">
        <color indexed="64"/>
      </left>
      <right style="hair">
        <color theme="0" tint="-0.34998626667073579"/>
      </right>
      <top style="hair">
        <color theme="0" tint="-0.34998626667073579"/>
      </top>
      <bottom style="hair">
        <color theme="0" tint="-0.34998626667073579"/>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hair">
        <color theme="0" tint="-0.34998626667073579"/>
      </top>
      <bottom style="thin">
        <color indexed="64"/>
      </bottom>
      <diagonal/>
    </border>
    <border>
      <left style="thin">
        <color indexed="64"/>
      </left>
      <right/>
      <top style="hair">
        <color theme="0" tint="-0.34998626667073579"/>
      </top>
      <bottom style="thin">
        <color indexed="64"/>
      </bottom>
      <diagonal/>
    </border>
    <border>
      <left style="thin">
        <color indexed="64"/>
      </left>
      <right style="thin">
        <color indexed="64"/>
      </right>
      <top style="thin">
        <color indexed="64"/>
      </top>
      <bottom style="hair">
        <color theme="0" tint="-0.34998626667073579"/>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theme="0" tint="-0.34998626667073579"/>
      </bottom>
      <diagonal/>
    </border>
    <border>
      <left style="thin">
        <color indexed="64"/>
      </left>
      <right/>
      <top style="thin">
        <color indexed="64"/>
      </top>
      <bottom style="hair">
        <color theme="0" tint="-0.34998626667073579"/>
      </bottom>
      <diagonal/>
    </border>
    <border>
      <left style="thin">
        <color indexed="64"/>
      </left>
      <right style="thin">
        <color indexed="64"/>
      </right>
      <top/>
      <bottom/>
      <diagonal/>
    </border>
    <border>
      <left style="hair">
        <color theme="0" tint="-0.34998626667073579"/>
      </left>
      <right style="thin">
        <color indexed="64"/>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style="thin">
        <color indexed="64"/>
      </left>
      <right style="hair">
        <color theme="0" tint="-0.34998626667073579"/>
      </right>
      <top style="hair">
        <color theme="0" tint="-0.34998626667073579"/>
      </top>
      <bottom/>
      <diagonal/>
    </border>
    <border>
      <left style="hair">
        <color theme="0" tint="-0.34998626667073579"/>
      </left>
      <right/>
      <top style="thin">
        <color indexed="64"/>
      </top>
      <bottom style="hair">
        <color theme="0" tint="-0.34998626667073579"/>
      </bottom>
      <diagonal/>
    </border>
    <border>
      <left style="hair">
        <color theme="0" tint="-0.34998626667073579"/>
      </left>
      <right/>
      <top style="hair">
        <color theme="0" tint="-0.34998626667073579"/>
      </top>
      <bottom style="thin">
        <color indexed="64"/>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diagonal/>
    </border>
    <border>
      <left/>
      <right style="thin">
        <color theme="0" tint="-0.34998626667073579"/>
      </right>
      <top style="thin">
        <color indexed="64"/>
      </top>
      <bottom style="double">
        <color indexed="64"/>
      </bottom>
      <diagonal/>
    </border>
    <border>
      <left style="thin">
        <color indexed="64"/>
      </left>
      <right style="thin">
        <color theme="0" tint="-0.34998626667073579"/>
      </right>
      <top style="thin">
        <color indexed="64"/>
      </top>
      <bottom style="double">
        <color indexed="64"/>
      </bottom>
      <diagonal/>
    </border>
    <border>
      <left style="thin">
        <color theme="0" tint="-0.34998626667073579"/>
      </left>
      <right style="thin">
        <color indexed="64"/>
      </right>
      <top style="thin">
        <color indexed="64"/>
      </top>
      <bottom style="double">
        <color indexed="64"/>
      </bottom>
      <diagonal/>
    </border>
    <border>
      <left style="thin">
        <color theme="0" tint="-0.34998626667073579"/>
      </left>
      <right style="thin">
        <color theme="0" tint="-0.34998626667073579"/>
      </right>
      <top style="thin">
        <color indexed="64"/>
      </top>
      <bottom style="double">
        <color indexed="64"/>
      </bottom>
      <diagonal/>
    </border>
    <border>
      <left style="thin">
        <color indexed="64"/>
      </left>
      <right style="thin">
        <color theme="0" tint="-0.34998626667073579"/>
      </right>
      <top/>
      <bottom style="double">
        <color indexed="64"/>
      </bottom>
      <diagonal/>
    </border>
    <border>
      <left style="thin">
        <color indexed="64"/>
      </left>
      <right style="hair">
        <color theme="0" tint="-0.34998626667073579"/>
      </right>
      <top/>
      <bottom style="hair">
        <color theme="0" tint="-0.34998626667073579"/>
      </bottom>
      <diagonal/>
    </border>
    <border>
      <left style="hair">
        <color theme="0" tint="-0.34998626667073579"/>
      </left>
      <right style="thin">
        <color indexed="64"/>
      </right>
      <top/>
      <bottom style="hair">
        <color theme="0" tint="-0.34998626667073579"/>
      </bottom>
      <diagonal/>
    </border>
    <border>
      <left style="thin">
        <color indexed="64"/>
      </left>
      <right style="thin">
        <color indexed="64"/>
      </right>
      <top style="hair">
        <color theme="0" tint="-0.34998626667073579"/>
      </top>
      <bottom/>
      <diagonal/>
    </border>
    <border>
      <left style="thin">
        <color indexed="64"/>
      </left>
      <right style="thin">
        <color indexed="64"/>
      </right>
      <top style="hair">
        <color theme="0" tint="-0.24994659260841701"/>
      </top>
      <bottom style="thin">
        <color indexed="64"/>
      </bottom>
      <diagonal/>
    </border>
    <border>
      <left style="thin">
        <color indexed="64"/>
      </left>
      <right style="hair">
        <color theme="0" tint="-0.34998626667073579"/>
      </right>
      <top style="hair">
        <color theme="0" tint="-0.24994659260841701"/>
      </top>
      <bottom style="thin">
        <color indexed="64"/>
      </bottom>
      <diagonal/>
    </border>
    <border>
      <left style="hair">
        <color theme="0" tint="-0.34998626667073579"/>
      </left>
      <right style="thin">
        <color indexed="64"/>
      </right>
      <top style="hair">
        <color theme="0" tint="-0.24994659260841701"/>
      </top>
      <bottom style="thin">
        <color indexed="64"/>
      </bottom>
      <diagonal/>
    </border>
    <border>
      <left style="hair">
        <color theme="0" tint="-0.34998626667073579"/>
      </left>
      <right style="thin">
        <color indexed="64"/>
      </right>
      <top style="hair">
        <color theme="0" tint="-0.24994659260841701"/>
      </top>
      <bottom/>
      <diagonal/>
    </border>
    <border>
      <left style="hair">
        <color theme="0" tint="-0.34998626667073579"/>
      </left>
      <right style="thin">
        <color indexed="64"/>
      </right>
      <top/>
      <bottom style="thin">
        <color indexed="64"/>
      </bottom>
      <diagonal/>
    </border>
    <border>
      <left style="thin">
        <color theme="0" tint="-0.24994659260841701"/>
      </left>
      <right style="thin">
        <color theme="0" tint="-0.34998626667073579"/>
      </right>
      <top style="thin">
        <color indexed="64"/>
      </top>
      <bottom style="double">
        <color indexed="64"/>
      </bottom>
      <diagonal/>
    </border>
    <border>
      <left style="thin">
        <color indexed="64"/>
      </left>
      <right/>
      <top style="thin">
        <color indexed="64"/>
      </top>
      <bottom style="double">
        <color indexed="64"/>
      </bottom>
      <diagonal/>
    </border>
    <border>
      <left/>
      <right style="thin">
        <color theme="0" tint="-0.34998626667073579"/>
      </right>
      <top/>
      <bottom style="double">
        <color indexed="64"/>
      </bottom>
      <diagonal/>
    </border>
    <border>
      <left style="double">
        <color indexed="64"/>
      </left>
      <right style="double">
        <color indexed="64"/>
      </right>
      <top style="hair">
        <color theme="0" tint="-0.34998626667073579"/>
      </top>
      <bottom style="hair">
        <color theme="0" tint="-0.34998626667073579"/>
      </bottom>
      <diagonal/>
    </border>
    <border>
      <left style="double">
        <color indexed="64"/>
      </left>
      <right style="double">
        <color indexed="64"/>
      </right>
      <top style="hair">
        <color theme="0" tint="-0.34998626667073579"/>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double">
        <color indexed="64"/>
      </bottom>
      <diagonal/>
    </border>
    <border>
      <left/>
      <right/>
      <top/>
      <bottom style="double">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thin">
        <color theme="0" tint="-0.34998626667073579"/>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bottom style="double">
        <color indexed="64"/>
      </bottom>
      <diagonal/>
    </border>
    <border>
      <left style="double">
        <color indexed="64"/>
      </left>
      <right style="thin">
        <color indexed="64"/>
      </right>
      <top style="thin">
        <color indexed="64"/>
      </top>
      <bottom style="hair">
        <color theme="0" tint="-0.34998626667073579"/>
      </bottom>
      <diagonal/>
    </border>
    <border>
      <left style="double">
        <color indexed="64"/>
      </left>
      <right style="thin">
        <color indexed="64"/>
      </right>
      <top style="hair">
        <color theme="0" tint="-0.34998626667073579"/>
      </top>
      <bottom style="hair">
        <color theme="0" tint="-0.34998626667073579"/>
      </bottom>
      <diagonal/>
    </border>
    <border>
      <left style="double">
        <color indexed="64"/>
      </left>
      <right style="thin">
        <color indexed="64"/>
      </right>
      <top style="hair">
        <color theme="0" tint="-0.34998626667073579"/>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theme="0" tint="-0.34998626667073579"/>
      </top>
      <bottom style="hair">
        <color theme="0" tint="-0.34998626667073579"/>
      </bottom>
      <diagonal/>
    </border>
    <border>
      <left style="hair">
        <color theme="0" tint="-0.34998626667073579"/>
      </left>
      <right style="thin">
        <color indexed="64"/>
      </right>
      <top style="thin">
        <color indexed="64"/>
      </top>
      <bottom/>
      <diagonal/>
    </border>
    <border>
      <left/>
      <right style="dashed">
        <color rgb="FF000000"/>
      </right>
      <top/>
      <bottom/>
      <diagonal/>
    </border>
    <border>
      <left style="double">
        <color indexed="64"/>
      </left>
      <right style="double">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double">
        <color indexed="64"/>
      </left>
      <right/>
      <top/>
      <bottom style="double">
        <color indexed="64"/>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207">
    <xf numFmtId="0" fontId="0" fillId="0" borderId="0" xfId="0"/>
    <xf numFmtId="0" fontId="3" fillId="0" borderId="0" xfId="0" applyFont="1" applyAlignment="1" applyProtection="1">
      <alignment vertical="center"/>
      <protection hidden="1"/>
    </xf>
    <xf numFmtId="3" fontId="3" fillId="0" borderId="0" xfId="0" applyNumberFormat="1" applyFont="1" applyAlignment="1" applyProtection="1">
      <alignment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left" vertical="center"/>
      <protection locked="0"/>
    </xf>
    <xf numFmtId="165" fontId="3" fillId="0" borderId="0" xfId="0" applyNumberFormat="1" applyFont="1" applyAlignment="1" applyProtection="1">
      <alignment horizontal="left" vertical="center"/>
      <protection locked="0"/>
    </xf>
    <xf numFmtId="0" fontId="3" fillId="0" borderId="0" xfId="0" applyFont="1" applyAlignment="1" applyProtection="1">
      <alignment horizontal="left" vertical="center" indent="1"/>
      <protection locked="0"/>
    </xf>
    <xf numFmtId="166" fontId="3" fillId="0" borderId="0" xfId="0" applyNumberFormat="1" applyFont="1" applyAlignment="1" applyProtection="1">
      <alignment horizontal="left" vertical="center" indent="1"/>
      <protection locked="0"/>
    </xf>
    <xf numFmtId="38" fontId="4" fillId="3" borderId="20" xfId="0" applyNumberFormat="1" applyFont="1" applyFill="1" applyBorder="1" applyAlignment="1">
      <alignment horizontal="left" vertical="center"/>
    </xf>
    <xf numFmtId="38" fontId="4" fillId="3" borderId="21" xfId="0" applyNumberFormat="1" applyFont="1" applyFill="1" applyBorder="1" applyAlignment="1">
      <alignment horizontal="left" vertical="center"/>
    </xf>
    <xf numFmtId="8" fontId="3" fillId="3" borderId="22" xfId="0" applyNumberFormat="1" applyFont="1" applyFill="1" applyBorder="1" applyAlignment="1">
      <alignment horizontal="left" vertical="center"/>
    </xf>
    <xf numFmtId="6" fontId="3" fillId="3" borderId="22" xfId="0" applyNumberFormat="1" applyFont="1" applyFill="1" applyBorder="1" applyAlignment="1">
      <alignment horizontal="left" vertical="center"/>
    </xf>
    <xf numFmtId="3" fontId="4" fillId="3" borderId="22" xfId="0" applyNumberFormat="1" applyFont="1" applyFill="1" applyBorder="1" applyAlignment="1" applyProtection="1">
      <alignment horizontal="left" vertical="center"/>
      <protection locked="0"/>
    </xf>
    <xf numFmtId="38" fontId="4" fillId="3" borderId="22" xfId="0" applyNumberFormat="1" applyFont="1" applyFill="1" applyBorder="1" applyAlignment="1">
      <alignment horizontal="left" vertical="center"/>
    </xf>
    <xf numFmtId="38" fontId="4" fillId="3" borderId="1" xfId="0" applyNumberFormat="1" applyFont="1" applyFill="1" applyBorder="1" applyAlignment="1">
      <alignment horizontal="left" vertical="center"/>
    </xf>
    <xf numFmtId="38" fontId="4" fillId="3" borderId="23" xfId="0" applyNumberFormat="1" applyFont="1" applyFill="1" applyBorder="1" applyAlignment="1">
      <alignment horizontal="left" vertical="center"/>
    </xf>
    <xf numFmtId="167" fontId="4" fillId="0" borderId="0" xfId="0" applyNumberFormat="1" applyFont="1" applyAlignment="1" applyProtection="1">
      <alignment horizontal="right" vertical="center" indent="1"/>
      <protection locked="0"/>
    </xf>
    <xf numFmtId="6" fontId="4" fillId="3" borderId="26" xfId="0" applyNumberFormat="1" applyFont="1" applyFill="1" applyBorder="1" applyAlignment="1">
      <alignment horizontal="left" vertical="center"/>
    </xf>
    <xf numFmtId="6" fontId="4" fillId="3" borderId="27" xfId="0" applyNumberFormat="1" applyFont="1" applyFill="1" applyBorder="1" applyAlignment="1">
      <alignment horizontal="left" vertical="center"/>
    </xf>
    <xf numFmtId="38" fontId="4" fillId="3" borderId="28" xfId="0" applyNumberFormat="1" applyFont="1" applyFill="1" applyBorder="1" applyAlignment="1">
      <alignment horizontal="left" vertical="center"/>
    </xf>
    <xf numFmtId="0" fontId="3" fillId="3" borderId="28" xfId="0" applyFont="1" applyFill="1" applyBorder="1" applyAlignment="1" applyProtection="1">
      <alignment horizontal="left" vertical="center"/>
      <protection locked="0"/>
    </xf>
    <xf numFmtId="6" fontId="4" fillId="3" borderId="28" xfId="0" applyNumberFormat="1" applyFont="1" applyFill="1" applyBorder="1" applyAlignment="1">
      <alignment horizontal="left" vertical="center"/>
    </xf>
    <xf numFmtId="6" fontId="4" fillId="3" borderId="25" xfId="0" applyNumberFormat="1" applyFont="1" applyFill="1" applyBorder="1" applyAlignment="1">
      <alignment horizontal="left" vertical="center"/>
    </xf>
    <xf numFmtId="8" fontId="3" fillId="3" borderId="29" xfId="0" applyNumberFormat="1" applyFont="1" applyFill="1" applyBorder="1" applyAlignment="1">
      <alignment horizontal="left" vertical="center"/>
    </xf>
    <xf numFmtId="8" fontId="3" fillId="3" borderId="24" xfId="0" applyNumberFormat="1" applyFont="1" applyFill="1" applyBorder="1" applyAlignment="1">
      <alignment horizontal="left" vertical="center"/>
    </xf>
    <xf numFmtId="165" fontId="3" fillId="0" borderId="25" xfId="0" applyNumberFormat="1" applyFont="1" applyBorder="1" applyAlignment="1" applyProtection="1">
      <alignment horizontal="left" vertical="center"/>
      <protection locked="0"/>
    </xf>
    <xf numFmtId="0" fontId="4" fillId="0" borderId="25" xfId="0" applyFont="1" applyBorder="1" applyAlignment="1" applyProtection="1">
      <alignment horizontal="left" vertical="center" indent="1"/>
      <protection locked="0"/>
    </xf>
    <xf numFmtId="166" fontId="3" fillId="0" borderId="25" xfId="0" applyNumberFormat="1" applyFont="1" applyBorder="1" applyAlignment="1" applyProtection="1">
      <alignment horizontal="left" vertical="center" indent="1"/>
      <protection locked="0"/>
    </xf>
    <xf numFmtId="6" fontId="3" fillId="3" borderId="14" xfId="0" applyNumberFormat="1" applyFont="1" applyFill="1" applyBorder="1" applyAlignment="1">
      <alignment horizontal="left" vertical="center"/>
    </xf>
    <xf numFmtId="8" fontId="3" fillId="0" borderId="15" xfId="0" applyNumberFormat="1" applyFont="1" applyBorder="1" applyAlignment="1">
      <alignment horizontal="left" vertical="center"/>
    </xf>
    <xf numFmtId="8" fontId="3" fillId="0" borderId="16" xfId="0" applyNumberFormat="1" applyFont="1" applyBorder="1" applyAlignment="1">
      <alignment horizontal="left" vertical="center"/>
    </xf>
    <xf numFmtId="6" fontId="3" fillId="0" borderId="32" xfId="0" applyNumberFormat="1" applyFont="1" applyBorder="1" applyAlignment="1">
      <alignment horizontal="left" vertical="center"/>
    </xf>
    <xf numFmtId="6" fontId="3" fillId="0" borderId="15" xfId="0" applyNumberFormat="1" applyFont="1" applyBorder="1" applyAlignment="1">
      <alignment horizontal="left" vertical="center"/>
    </xf>
    <xf numFmtId="6" fontId="3" fillId="0" borderId="2" xfId="0" applyNumberFormat="1" applyFont="1" applyBorder="1" applyAlignment="1">
      <alignment horizontal="left" vertical="center"/>
    </xf>
    <xf numFmtId="8" fontId="3" fillId="0" borderId="17" xfId="0" applyNumberFormat="1" applyFont="1" applyBorder="1" applyAlignment="1">
      <alignment horizontal="left" vertical="center"/>
    </xf>
    <xf numFmtId="8" fontId="3" fillId="0" borderId="33" xfId="0" applyNumberFormat="1" applyFont="1" applyBorder="1" applyAlignment="1">
      <alignment horizontal="left" vertical="center"/>
    </xf>
    <xf numFmtId="8" fontId="3" fillId="0" borderId="2" xfId="0" applyNumberFormat="1" applyFont="1" applyBorder="1" applyAlignment="1">
      <alignment horizontal="left" vertical="center"/>
    </xf>
    <xf numFmtId="167" fontId="3" fillId="0" borderId="0" xfId="0" applyNumberFormat="1" applyFont="1" applyAlignment="1" applyProtection="1">
      <alignment horizontal="left" vertical="center"/>
      <protection locked="0"/>
    </xf>
    <xf numFmtId="8" fontId="3" fillId="0" borderId="11" xfId="0" applyNumberFormat="1" applyFont="1" applyBorder="1" applyAlignment="1">
      <alignment horizontal="left" vertical="center"/>
    </xf>
    <xf numFmtId="8" fontId="3" fillId="0" borderId="10" xfId="0" applyNumberFormat="1" applyFont="1" applyBorder="1" applyAlignment="1">
      <alignment horizontal="left" vertical="center"/>
    </xf>
    <xf numFmtId="6" fontId="3" fillId="0" borderId="35" xfId="0" applyNumberFormat="1" applyFont="1" applyBorder="1" applyAlignment="1">
      <alignment horizontal="left" vertical="center"/>
    </xf>
    <xf numFmtId="6" fontId="3" fillId="0" borderId="10" xfId="0" applyNumberFormat="1" applyFont="1" applyBorder="1" applyAlignment="1">
      <alignment horizontal="left" vertical="center"/>
    </xf>
    <xf numFmtId="6" fontId="3" fillId="0" borderId="24" xfId="0" applyNumberFormat="1" applyFont="1" applyBorder="1" applyAlignment="1">
      <alignment horizontal="left" vertical="center"/>
    </xf>
    <xf numFmtId="8" fontId="3" fillId="0" borderId="12" xfId="0" applyNumberFormat="1" applyFont="1" applyBorder="1" applyAlignment="1">
      <alignment horizontal="left" vertical="center"/>
    </xf>
    <xf numFmtId="8" fontId="3" fillId="0" borderId="28" xfId="0" applyNumberFormat="1" applyFont="1" applyBorder="1" applyAlignment="1">
      <alignment horizontal="left" vertical="center"/>
    </xf>
    <xf numFmtId="8" fontId="3" fillId="0" borderId="24" xfId="0" applyNumberFormat="1" applyFont="1" applyBorder="1" applyAlignment="1">
      <alignment horizontal="lef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indent="1"/>
      <protection locked="0"/>
    </xf>
    <xf numFmtId="6" fontId="3" fillId="3" borderId="6" xfId="0" applyNumberFormat="1" applyFont="1" applyFill="1" applyBorder="1" applyAlignment="1">
      <alignment horizontal="left" vertical="center"/>
    </xf>
    <xf numFmtId="8" fontId="3" fillId="0" borderId="9" xfId="0" applyNumberFormat="1" applyFont="1" applyBorder="1" applyAlignment="1">
      <alignment horizontal="left" vertical="center"/>
    </xf>
    <xf numFmtId="6" fontId="3" fillId="0" borderId="1" xfId="0" applyNumberFormat="1" applyFont="1" applyBorder="1" applyAlignment="1">
      <alignment horizontal="left" vertical="center"/>
    </xf>
    <xf numFmtId="8" fontId="3" fillId="0" borderId="7" xfId="0" applyNumberFormat="1" applyFont="1" applyBorder="1" applyAlignment="1">
      <alignment horizontal="left" vertical="center"/>
    </xf>
    <xf numFmtId="8" fontId="3" fillId="0" borderId="8" xfId="0" applyNumberFormat="1" applyFont="1" applyBorder="1" applyAlignment="1">
      <alignment horizontal="left" vertical="center"/>
    </xf>
    <xf numFmtId="6" fontId="3" fillId="0" borderId="36" xfId="0" applyNumberFormat="1" applyFont="1" applyBorder="1" applyAlignment="1">
      <alignment horizontal="left" vertical="center"/>
    </xf>
    <xf numFmtId="6" fontId="3" fillId="0" borderId="7" xfId="0" applyNumberFormat="1" applyFont="1" applyBorder="1" applyAlignment="1">
      <alignment horizontal="left" vertical="center"/>
    </xf>
    <xf numFmtId="8" fontId="3" fillId="0" borderId="22" xfId="0" applyNumberFormat="1" applyFont="1" applyBorder="1" applyAlignment="1">
      <alignment horizontal="left" vertical="center"/>
    </xf>
    <xf numFmtId="8" fontId="3" fillId="0" borderId="1" xfId="0" applyNumberFormat="1" applyFont="1" applyBorder="1" applyAlignment="1">
      <alignment horizontal="left" vertical="center"/>
    </xf>
    <xf numFmtId="8" fontId="3" fillId="0" borderId="23" xfId="0" applyNumberFormat="1" applyFont="1" applyBorder="1" applyAlignment="1">
      <alignment horizontal="left" vertical="center"/>
    </xf>
    <xf numFmtId="8" fontId="3" fillId="0" borderId="37" xfId="0" applyNumberFormat="1" applyFont="1" applyBorder="1" applyAlignment="1">
      <alignment horizontal="left" vertical="center"/>
    </xf>
    <xf numFmtId="8" fontId="3" fillId="0" borderId="29" xfId="0" applyNumberFormat="1" applyFont="1" applyBorder="1" applyAlignment="1">
      <alignment horizontal="left" vertical="center"/>
    </xf>
    <xf numFmtId="165" fontId="4" fillId="0" borderId="0" xfId="0" applyNumberFormat="1" applyFont="1" applyAlignment="1" applyProtection="1">
      <alignment horizontal="left" vertical="center"/>
      <protection locked="0"/>
    </xf>
    <xf numFmtId="0" fontId="4" fillId="0" borderId="0" xfId="0" applyFont="1" applyAlignment="1" applyProtection="1">
      <alignment horizontal="left" vertical="center"/>
      <protection locked="0"/>
    </xf>
    <xf numFmtId="166" fontId="4" fillId="0" borderId="0" xfId="0" applyNumberFormat="1" applyFont="1" applyAlignment="1" applyProtection="1">
      <alignment horizontal="left" vertical="center" indent="1"/>
      <protection locked="0"/>
    </xf>
    <xf numFmtId="0" fontId="4" fillId="0" borderId="0" xfId="0" applyFont="1" applyAlignment="1" applyProtection="1">
      <alignment vertical="center" wrapText="1"/>
      <protection hidden="1"/>
    </xf>
    <xf numFmtId="166" fontId="4" fillId="3" borderId="41" xfId="0" applyNumberFormat="1" applyFont="1" applyFill="1" applyBorder="1" applyAlignment="1" applyProtection="1">
      <alignment horizontal="center" vertical="center" wrapText="1"/>
      <protection locked="0"/>
    </xf>
    <xf numFmtId="166" fontId="4" fillId="5" borderId="40" xfId="0" applyNumberFormat="1" applyFont="1" applyFill="1" applyBorder="1" applyAlignment="1" applyProtection="1">
      <alignment horizontal="center" vertical="center" wrapText="1"/>
      <protection locked="0"/>
    </xf>
    <xf numFmtId="166" fontId="4" fillId="5" borderId="39" xfId="0" applyNumberFormat="1" applyFont="1" applyFill="1" applyBorder="1" applyAlignment="1" applyProtection="1">
      <alignment horizontal="center" vertical="center" wrapText="1"/>
      <protection locked="0"/>
    </xf>
    <xf numFmtId="166" fontId="4" fillId="3" borderId="4" xfId="0" applyNumberFormat="1" applyFont="1" applyFill="1" applyBorder="1" applyAlignment="1" applyProtection="1">
      <alignment horizontal="center" vertical="center" wrapText="1"/>
      <protection locked="0"/>
    </xf>
    <xf numFmtId="166" fontId="4" fillId="5" borderId="42" xfId="0" applyNumberFormat="1" applyFont="1" applyFill="1" applyBorder="1" applyAlignment="1" applyProtection="1">
      <alignment horizontal="center" vertical="center" wrapText="1"/>
      <protection locked="0"/>
    </xf>
    <xf numFmtId="166" fontId="4" fillId="3" borderId="39" xfId="0" applyNumberFormat="1" applyFont="1" applyFill="1" applyBorder="1" applyAlignment="1" applyProtection="1">
      <alignment horizontal="center" vertical="center" wrapText="1"/>
      <protection locked="0"/>
    </xf>
    <xf numFmtId="166" fontId="4" fillId="5" borderId="18" xfId="0" applyNumberFormat="1" applyFont="1" applyFill="1" applyBorder="1" applyAlignment="1" applyProtection="1">
      <alignment horizontal="center" vertical="center" wrapText="1"/>
      <protection locked="0"/>
    </xf>
    <xf numFmtId="166" fontId="4" fillId="5" borderId="5" xfId="0" applyNumberFormat="1" applyFont="1" applyFill="1" applyBorder="1" applyAlignment="1" applyProtection="1">
      <alignment horizontal="center" vertical="center" wrapText="1"/>
      <protection locked="0"/>
    </xf>
    <xf numFmtId="166" fontId="4" fillId="5" borderId="43" xfId="0" applyNumberFormat="1" applyFont="1" applyFill="1" applyBorder="1" applyAlignment="1" applyProtection="1">
      <alignment horizontal="center" vertical="center" wrapText="1"/>
      <protection locked="0"/>
    </xf>
    <xf numFmtId="166" fontId="4" fillId="0" borderId="0" xfId="0" applyNumberFormat="1" applyFont="1" applyAlignment="1" applyProtection="1">
      <alignment horizontal="center" vertical="center" wrapText="1"/>
      <protection locked="0"/>
    </xf>
    <xf numFmtId="0" fontId="4" fillId="0" borderId="0" xfId="0" applyFont="1" applyAlignment="1" applyProtection="1">
      <alignment vertical="center"/>
      <protection locked="0"/>
    </xf>
    <xf numFmtId="1" fontId="3" fillId="0" borderId="0" xfId="0" applyNumberFormat="1" applyFont="1" applyAlignment="1" applyProtection="1">
      <alignment horizontal="left" vertical="center" indent="1"/>
      <protection hidden="1"/>
    </xf>
    <xf numFmtId="14" fontId="4" fillId="0" borderId="0" xfId="0" applyNumberFormat="1" applyFont="1" applyAlignment="1" applyProtection="1">
      <alignment horizontal="left" vertical="center" indent="1"/>
      <protection hidden="1"/>
    </xf>
    <xf numFmtId="0" fontId="1" fillId="2" borderId="13" xfId="0" applyFont="1" applyFill="1" applyBorder="1" applyAlignment="1">
      <alignment horizontal="center" vertical="center" wrapText="1"/>
    </xf>
    <xf numFmtId="0" fontId="1" fillId="2" borderId="25" xfId="0" applyFont="1" applyFill="1" applyBorder="1" applyAlignment="1">
      <alignment horizontal="center" vertical="center"/>
    </xf>
    <xf numFmtId="0" fontId="1" fillId="2" borderId="26" xfId="0" applyFont="1" applyFill="1" applyBorder="1" applyAlignment="1">
      <alignment horizontal="center" vertical="center"/>
    </xf>
    <xf numFmtId="6" fontId="7" fillId="0" borderId="3" xfId="0" applyNumberFormat="1" applyFont="1" applyBorder="1" applyAlignment="1">
      <alignment horizontal="center" vertical="center"/>
    </xf>
    <xf numFmtId="0" fontId="6" fillId="0" borderId="44" xfId="0" quotePrefix="1" applyFont="1" applyBorder="1" applyAlignment="1">
      <alignment horizontal="center" vertical="center"/>
    </xf>
    <xf numFmtId="0" fontId="6" fillId="0" borderId="45" xfId="0" quotePrefix="1" applyFont="1" applyBorder="1" applyAlignment="1">
      <alignment horizontal="center" vertical="center"/>
    </xf>
    <xf numFmtId="6" fontId="7" fillId="0" borderId="2" xfId="0" applyNumberFormat="1" applyFont="1" applyBorder="1" applyAlignment="1">
      <alignment horizontal="center" vertical="center"/>
    </xf>
    <xf numFmtId="0" fontId="6" fillId="0" borderId="17" xfId="0" quotePrefix="1" applyFont="1" applyBorder="1" applyAlignment="1">
      <alignment horizontal="center" vertical="center"/>
    </xf>
    <xf numFmtId="0" fontId="6" fillId="0" borderId="14" xfId="0" quotePrefix="1" applyFont="1" applyBorder="1" applyAlignment="1">
      <alignment horizontal="center" vertical="center"/>
    </xf>
    <xf numFmtId="6" fontId="7" fillId="0" borderId="46" xfId="0" applyNumberFormat="1" applyFont="1" applyBorder="1" applyAlignment="1">
      <alignment horizontal="center" vertical="center"/>
    </xf>
    <xf numFmtId="0" fontId="6" fillId="0" borderId="34" xfId="0" quotePrefix="1" applyFont="1" applyBorder="1" applyAlignment="1">
      <alignment horizontal="center" vertical="center"/>
    </xf>
    <xf numFmtId="0" fontId="6" fillId="0" borderId="31" xfId="0" quotePrefix="1" applyFont="1" applyBorder="1" applyAlignment="1">
      <alignment horizontal="center" vertical="center"/>
    </xf>
    <xf numFmtId="6" fontId="7" fillId="0" borderId="47" xfId="0" applyNumberFormat="1" applyFont="1" applyBorder="1" applyAlignment="1">
      <alignment horizontal="center" vertical="center"/>
    </xf>
    <xf numFmtId="0" fontId="6" fillId="0" borderId="48" xfId="0" quotePrefix="1" applyFont="1" applyBorder="1" applyAlignment="1">
      <alignment horizontal="center" vertical="center"/>
    </xf>
    <xf numFmtId="0" fontId="6" fillId="0" borderId="49" xfId="0" quotePrefix="1" applyFont="1" applyBorder="1" applyAlignment="1">
      <alignment horizontal="center" vertical="center"/>
    </xf>
    <xf numFmtId="0" fontId="0" fillId="0" borderId="0" xfId="0" applyAlignment="1">
      <alignment horizontal="center"/>
    </xf>
    <xf numFmtId="0" fontId="9" fillId="0" borderId="0" xfId="0" applyFont="1"/>
    <xf numFmtId="0" fontId="5" fillId="0" borderId="0" xfId="0" applyFont="1"/>
    <xf numFmtId="0" fontId="2" fillId="0" borderId="0" xfId="0" applyFont="1"/>
    <xf numFmtId="0" fontId="10" fillId="0" borderId="0" xfId="0" applyFont="1"/>
    <xf numFmtId="3" fontId="2" fillId="0" borderId="0" xfId="0" applyNumberFormat="1" applyFont="1"/>
    <xf numFmtId="6" fontId="6" fillId="0" borderId="50" xfId="0" quotePrefix="1" applyNumberFormat="1" applyFont="1" applyBorder="1" applyAlignment="1">
      <alignment horizontal="center" vertical="center"/>
    </xf>
    <xf numFmtId="6" fontId="6" fillId="0" borderId="51" xfId="0" quotePrefix="1" applyNumberFormat="1" applyFont="1" applyBorder="1" applyAlignment="1">
      <alignment horizontal="center" vertical="center"/>
    </xf>
    <xf numFmtId="6" fontId="6" fillId="0" borderId="14" xfId="0" quotePrefix="1" applyNumberFormat="1" applyFont="1" applyBorder="1" applyAlignment="1">
      <alignment horizontal="center" vertical="center"/>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8" fontId="3" fillId="0" borderId="38" xfId="0" applyNumberFormat="1" applyFont="1" applyBorder="1" applyAlignment="1">
      <alignment horizontal="left" vertical="center"/>
    </xf>
    <xf numFmtId="166" fontId="4" fillId="5" borderId="53" xfId="0" applyNumberFormat="1" applyFont="1" applyFill="1" applyBorder="1" applyAlignment="1" applyProtection="1">
      <alignment horizontal="center" vertical="center" wrapText="1"/>
      <protection locked="0"/>
    </xf>
    <xf numFmtId="166" fontId="4" fillId="5" borderId="52" xfId="0" applyNumberFormat="1" applyFont="1" applyFill="1" applyBorder="1" applyAlignment="1" applyProtection="1">
      <alignment horizontal="center" vertical="center" wrapText="1"/>
      <protection locked="0"/>
    </xf>
    <xf numFmtId="6" fontId="3" fillId="0" borderId="29" xfId="0" applyNumberFormat="1" applyFont="1" applyBorder="1" applyAlignment="1">
      <alignment horizontal="left" vertical="center"/>
    </xf>
    <xf numFmtId="6" fontId="3" fillId="0" borderId="37" xfId="0" applyNumberFormat="1" applyFont="1" applyBorder="1" applyAlignment="1">
      <alignment horizontal="left" vertical="center"/>
    </xf>
    <xf numFmtId="6" fontId="3" fillId="0" borderId="23" xfId="0" applyNumberFormat="1" applyFont="1" applyBorder="1" applyAlignment="1">
      <alignment horizontal="left" vertical="center"/>
    </xf>
    <xf numFmtId="8" fontId="3" fillId="0" borderId="25" xfId="0" applyNumberFormat="1" applyFont="1" applyBorder="1" applyAlignment="1">
      <alignment horizontal="left" vertical="center"/>
    </xf>
    <xf numFmtId="8" fontId="3" fillId="0" borderId="13" xfId="0" applyNumberFormat="1" applyFont="1" applyBorder="1" applyAlignment="1">
      <alignment horizontal="left" vertical="center"/>
    </xf>
    <xf numFmtId="8" fontId="3" fillId="0" borderId="46" xfId="0" applyNumberFormat="1" applyFont="1" applyBorder="1" applyAlignment="1">
      <alignment horizontal="left" vertical="center"/>
    </xf>
    <xf numFmtId="0" fontId="2" fillId="0" borderId="13" xfId="0" applyFont="1" applyBorder="1"/>
    <xf numFmtId="0" fontId="2" fillId="0" borderId="30" xfId="0" applyFont="1" applyBorder="1"/>
    <xf numFmtId="0" fontId="0" fillId="0" borderId="30" xfId="0" applyBorder="1"/>
    <xf numFmtId="0" fontId="2" fillId="0" borderId="30" xfId="0" applyFont="1" applyBorder="1" applyAlignment="1">
      <alignment horizontal="left"/>
    </xf>
    <xf numFmtId="0" fontId="2" fillId="0" borderId="19" xfId="0" applyFont="1" applyBorder="1" applyAlignment="1">
      <alignment horizontal="left"/>
    </xf>
    <xf numFmtId="3" fontId="2" fillId="0" borderId="13" xfId="0" applyNumberFormat="1" applyFont="1" applyBorder="1"/>
    <xf numFmtId="3" fontId="2" fillId="0" borderId="30" xfId="0" applyNumberFormat="1" applyFont="1" applyBorder="1"/>
    <xf numFmtId="3" fontId="2" fillId="0" borderId="19" xfId="0" applyNumberFormat="1" applyFont="1" applyBorder="1"/>
    <xf numFmtId="0" fontId="3" fillId="0" borderId="13" xfId="0" applyFont="1" applyBorder="1" applyAlignment="1" applyProtection="1">
      <alignment vertical="center"/>
      <protection hidden="1"/>
    </xf>
    <xf numFmtId="0" fontId="3" fillId="0" borderId="30" xfId="0" applyFont="1" applyBorder="1" applyAlignment="1" applyProtection="1">
      <alignment vertical="center"/>
      <protection hidden="1"/>
    </xf>
    <xf numFmtId="0" fontId="3" fillId="0" borderId="19" xfId="0" applyFont="1" applyBorder="1" applyAlignment="1" applyProtection="1">
      <alignment vertical="center"/>
      <protection hidden="1"/>
    </xf>
    <xf numFmtId="0" fontId="2" fillId="0" borderId="13" xfId="0" applyFont="1" applyBorder="1" applyAlignment="1">
      <alignment horizontal="center"/>
    </xf>
    <xf numFmtId="0" fontId="2" fillId="0" borderId="30" xfId="0" applyFont="1" applyBorder="1" applyAlignment="1">
      <alignment horizontal="center"/>
    </xf>
    <xf numFmtId="0" fontId="2" fillId="0" borderId="19" xfId="0" applyFont="1" applyBorder="1" applyAlignment="1">
      <alignment horizontal="center"/>
    </xf>
    <xf numFmtId="0" fontId="8" fillId="0" borderId="0" xfId="0" applyFont="1" applyAlignment="1" applyProtection="1">
      <alignment vertical="center"/>
      <protection hidden="1"/>
    </xf>
    <xf numFmtId="166" fontId="4" fillId="5" borderId="54" xfId="0" applyNumberFormat="1" applyFont="1" applyFill="1" applyBorder="1" applyAlignment="1" applyProtection="1">
      <alignment horizontal="center" vertical="center" wrapText="1"/>
      <protection locked="0"/>
    </xf>
    <xf numFmtId="8" fontId="3" fillId="0" borderId="55" xfId="0" applyNumberFormat="1" applyFont="1" applyBorder="1" applyAlignment="1">
      <alignment horizontal="left" vertical="center"/>
    </xf>
    <xf numFmtId="8" fontId="3" fillId="0" borderId="56" xfId="0" applyNumberFormat="1" applyFont="1" applyBorder="1" applyAlignment="1">
      <alignment horizontal="left" vertical="center"/>
    </xf>
    <xf numFmtId="166" fontId="4" fillId="4" borderId="57" xfId="0" applyNumberFormat="1" applyFont="1" applyFill="1" applyBorder="1" applyAlignment="1" applyProtection="1">
      <alignment horizontal="center" vertical="center" wrapText="1"/>
      <protection locked="0"/>
    </xf>
    <xf numFmtId="166" fontId="4" fillId="5" borderId="58" xfId="0" applyNumberFormat="1" applyFont="1" applyFill="1" applyBorder="1" applyAlignment="1" applyProtection="1">
      <alignment horizontal="center" vertical="center" wrapText="1"/>
      <protection locked="0"/>
    </xf>
    <xf numFmtId="166" fontId="4" fillId="4" borderId="61" xfId="0" applyNumberFormat="1" applyFont="1" applyFill="1" applyBorder="1" applyAlignment="1" applyProtection="1">
      <alignment horizontal="center" vertical="center" wrapText="1"/>
      <protection locked="0"/>
    </xf>
    <xf numFmtId="166" fontId="4" fillId="4" borderId="62" xfId="0" applyNumberFormat="1" applyFont="1" applyFill="1" applyBorder="1" applyAlignment="1" applyProtection="1">
      <alignment horizontal="center" vertical="center" wrapText="1"/>
      <protection locked="0"/>
    </xf>
    <xf numFmtId="0" fontId="4" fillId="4" borderId="61" xfId="0" applyFont="1" applyFill="1" applyBorder="1" applyAlignment="1" applyProtection="1">
      <alignment horizontal="center" vertical="center" wrapText="1"/>
      <protection locked="0"/>
    </xf>
    <xf numFmtId="166" fontId="4" fillId="3" borderId="65" xfId="0" applyNumberFormat="1" applyFont="1" applyFill="1" applyBorder="1" applyAlignment="1" applyProtection="1">
      <alignment horizontal="center" vertical="center" wrapText="1"/>
      <protection locked="0"/>
    </xf>
    <xf numFmtId="166" fontId="4" fillId="4" borderId="66" xfId="0" applyNumberFormat="1" applyFont="1" applyFill="1" applyBorder="1" applyAlignment="1" applyProtection="1">
      <alignment horizontal="center" vertical="center" wrapText="1"/>
      <protection locked="0"/>
    </xf>
    <xf numFmtId="166" fontId="4" fillId="5" borderId="67"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8" fontId="3" fillId="3" borderId="29" xfId="0" applyNumberFormat="1" applyFont="1" applyFill="1" applyBorder="1" applyAlignment="1">
      <alignment horizontal="left" vertical="center" wrapText="1"/>
    </xf>
    <xf numFmtId="38" fontId="4" fillId="3" borderId="23" xfId="0" applyNumberFormat="1" applyFont="1" applyFill="1" applyBorder="1" applyAlignment="1">
      <alignment horizontal="left" vertical="center" wrapText="1"/>
    </xf>
    <xf numFmtId="0" fontId="0" fillId="0" borderId="0" xfId="0" applyAlignment="1">
      <alignment horizontal="center" wrapText="1"/>
    </xf>
    <xf numFmtId="8" fontId="3" fillId="0" borderId="68" xfId="0" applyNumberFormat="1" applyFont="1" applyBorder="1" applyAlignment="1">
      <alignment horizontal="left" vertical="center" wrapText="1"/>
    </xf>
    <xf numFmtId="8" fontId="3" fillId="0" borderId="69" xfId="0" applyNumberFormat="1" applyFont="1" applyBorder="1" applyAlignment="1">
      <alignment horizontal="left" vertical="center" wrapText="1"/>
    </xf>
    <xf numFmtId="8" fontId="3" fillId="0" borderId="70" xfId="0" applyNumberFormat="1" applyFont="1" applyBorder="1" applyAlignment="1">
      <alignment horizontal="left" vertical="center" wrapText="1"/>
    </xf>
    <xf numFmtId="0" fontId="0" fillId="0" borderId="0" xfId="0" applyAlignment="1">
      <alignment wrapText="1"/>
    </xf>
    <xf numFmtId="0" fontId="4" fillId="3" borderId="18" xfId="0" applyFont="1" applyFill="1" applyBorder="1" applyAlignment="1" applyProtection="1">
      <alignment vertical="center" wrapText="1"/>
      <protection hidden="1"/>
    </xf>
    <xf numFmtId="166" fontId="4" fillId="5" borderId="59" xfId="0" applyNumberFormat="1" applyFont="1" applyFill="1" applyBorder="1" applyAlignment="1" applyProtection="1">
      <alignment horizontal="left" vertical="center" wrapText="1" indent="1"/>
      <protection locked="0"/>
    </xf>
    <xf numFmtId="0" fontId="4" fillId="5" borderId="59" xfId="0" applyFont="1" applyFill="1" applyBorder="1" applyAlignment="1" applyProtection="1">
      <alignment horizontal="left" vertical="center" wrapText="1"/>
      <protection locked="0"/>
    </xf>
    <xf numFmtId="165" fontId="4" fillId="5" borderId="54" xfId="0" applyNumberFormat="1" applyFont="1" applyFill="1" applyBorder="1" applyAlignment="1" applyProtection="1">
      <alignment horizontal="center" vertical="center" wrapText="1"/>
      <protection locked="0"/>
    </xf>
    <xf numFmtId="0" fontId="8" fillId="4" borderId="71" xfId="0" applyFont="1" applyFill="1" applyBorder="1" applyAlignment="1" applyProtection="1">
      <alignment vertical="center"/>
      <protection hidden="1"/>
    </xf>
    <xf numFmtId="0" fontId="4" fillId="4" borderId="72" xfId="0" applyFont="1" applyFill="1" applyBorder="1" applyAlignment="1" applyProtection="1">
      <alignment horizontal="center" vertical="center"/>
      <protection hidden="1"/>
    </xf>
    <xf numFmtId="164" fontId="4" fillId="4" borderId="72" xfId="0" applyNumberFormat="1" applyFont="1" applyFill="1" applyBorder="1" applyAlignment="1" applyProtection="1">
      <alignment horizontal="left" vertical="center" indent="1"/>
      <protection locked="0"/>
    </xf>
    <xf numFmtId="165" fontId="4" fillId="4" borderId="73" xfId="0" applyNumberFormat="1" applyFont="1" applyFill="1" applyBorder="1" applyAlignment="1" applyProtection="1">
      <alignment horizontal="left" vertical="center"/>
      <protection locked="0"/>
    </xf>
    <xf numFmtId="166" fontId="8" fillId="5" borderId="40" xfId="0" applyNumberFormat="1" applyFont="1" applyFill="1" applyBorder="1" applyAlignment="1" applyProtection="1">
      <alignment horizontal="center" vertical="center" wrapText="1"/>
      <protection locked="0"/>
    </xf>
    <xf numFmtId="166" fontId="4" fillId="4" borderId="60" xfId="0" applyNumberFormat="1" applyFont="1" applyFill="1" applyBorder="1" applyAlignment="1" applyProtection="1">
      <alignment horizontal="center" vertical="center" wrapText="1"/>
      <protection locked="0"/>
    </xf>
    <xf numFmtId="0" fontId="4" fillId="4" borderId="62" xfId="0" applyFont="1" applyFill="1" applyBorder="1" applyAlignment="1" applyProtection="1">
      <alignment horizontal="center" vertical="center" wrapText="1"/>
      <protection locked="0"/>
    </xf>
    <xf numFmtId="6" fontId="3" fillId="3" borderId="45" xfId="0" applyNumberFormat="1" applyFont="1" applyFill="1" applyBorder="1" applyAlignment="1">
      <alignment horizontal="left" vertical="center"/>
    </xf>
    <xf numFmtId="8" fontId="3" fillId="0" borderId="74" xfId="0" applyNumberFormat="1" applyFont="1" applyBorder="1" applyAlignment="1">
      <alignment horizontal="left" vertical="center"/>
    </xf>
    <xf numFmtId="6" fontId="3" fillId="3" borderId="75" xfId="0" applyNumberFormat="1" applyFont="1" applyFill="1" applyBorder="1" applyAlignment="1">
      <alignment horizontal="left" vertical="center"/>
    </xf>
    <xf numFmtId="6" fontId="3" fillId="3" borderId="76" xfId="0" applyNumberFormat="1" applyFont="1" applyFill="1" applyBorder="1" applyAlignment="1">
      <alignment horizontal="left" vertical="center"/>
    </xf>
    <xf numFmtId="8" fontId="3" fillId="0" borderId="77" xfId="0" applyNumberFormat="1" applyFont="1" applyBorder="1" applyAlignment="1">
      <alignment horizontal="left" vertical="center"/>
    </xf>
    <xf numFmtId="8" fontId="3" fillId="3" borderId="75" xfId="0" applyNumberFormat="1" applyFont="1" applyFill="1" applyBorder="1" applyAlignment="1">
      <alignment horizontal="left" vertical="center"/>
    </xf>
    <xf numFmtId="8" fontId="3" fillId="3" borderId="76" xfId="0" applyNumberFormat="1" applyFont="1" applyFill="1" applyBorder="1" applyAlignment="1">
      <alignment horizontal="left" vertical="center"/>
    </xf>
    <xf numFmtId="8" fontId="3" fillId="3" borderId="45" xfId="0" applyNumberFormat="1" applyFont="1" applyFill="1" applyBorder="1" applyAlignment="1">
      <alignment horizontal="left" vertical="center"/>
    </xf>
    <xf numFmtId="8" fontId="3" fillId="3" borderId="14" xfId="0" applyNumberFormat="1" applyFont="1" applyFill="1" applyBorder="1" applyAlignment="1">
      <alignment horizontal="left" vertical="center"/>
    </xf>
    <xf numFmtId="8" fontId="3" fillId="3" borderId="6" xfId="0" applyNumberFormat="1" applyFont="1" applyFill="1" applyBorder="1" applyAlignment="1">
      <alignment horizontal="left" vertical="center"/>
    </xf>
    <xf numFmtId="6" fontId="3" fillId="0" borderId="0" xfId="0" applyNumberFormat="1" applyFont="1" applyAlignment="1">
      <alignment horizontal="left" vertical="center"/>
    </xf>
    <xf numFmtId="169" fontId="3" fillId="0" borderId="0" xfId="0" applyNumberFormat="1" applyFont="1" applyAlignment="1" applyProtection="1">
      <alignment horizontal="left" vertical="center"/>
      <protection locked="0"/>
    </xf>
    <xf numFmtId="43" fontId="3" fillId="0" borderId="0" xfId="2" applyFont="1" applyFill="1" applyBorder="1" applyAlignment="1" applyProtection="1">
      <alignment horizontal="right" vertical="center"/>
      <protection locked="0"/>
    </xf>
    <xf numFmtId="0" fontId="11" fillId="0" borderId="0" xfId="0" applyFont="1" applyAlignment="1" applyProtection="1">
      <alignment horizontal="left" vertical="center" indent="1"/>
      <protection locked="0"/>
    </xf>
    <xf numFmtId="0" fontId="3" fillId="0" borderId="0" xfId="0" applyFont="1" applyAlignment="1" applyProtection="1">
      <alignment horizontal="center" vertical="center"/>
      <protection locked="0"/>
    </xf>
    <xf numFmtId="168" fontId="3" fillId="0" borderId="0" xfId="2" applyNumberFormat="1" applyFont="1" applyFill="1" applyAlignment="1" applyProtection="1">
      <alignment vertical="center"/>
      <protection hidden="1"/>
    </xf>
    <xf numFmtId="43" fontId="3" fillId="0" borderId="0" xfId="2" applyFont="1" applyFill="1" applyAlignment="1" applyProtection="1">
      <alignment vertical="center"/>
      <protection hidden="1"/>
    </xf>
    <xf numFmtId="8" fontId="3" fillId="0" borderId="0" xfId="0" applyNumberFormat="1" applyFont="1" applyAlignment="1" applyProtection="1">
      <alignment vertical="center"/>
      <protection hidden="1"/>
    </xf>
    <xf numFmtId="0" fontId="13" fillId="0" borderId="0" xfId="0" applyFont="1"/>
    <xf numFmtId="0" fontId="14" fillId="5" borderId="0" xfId="0" applyFont="1" applyFill="1" applyAlignment="1" applyProtection="1">
      <alignment horizontal="left" vertical="center"/>
      <protection hidden="1"/>
    </xf>
    <xf numFmtId="0" fontId="14" fillId="5" borderId="0" xfId="0" applyFont="1" applyFill="1" applyAlignment="1" applyProtection="1">
      <alignment horizontal="center" vertical="center"/>
      <protection hidden="1"/>
    </xf>
    <xf numFmtId="0" fontId="13" fillId="0" borderId="78" xfId="0" applyFont="1" applyBorder="1" applyAlignment="1">
      <alignment wrapText="1"/>
    </xf>
    <xf numFmtId="0" fontId="13" fillId="0" borderId="78" xfId="0" applyFont="1" applyBorder="1" applyAlignment="1">
      <alignment horizontal="left" wrapText="1"/>
    </xf>
    <xf numFmtId="0" fontId="13" fillId="0" borderId="78" xfId="0" applyFont="1" applyBorder="1" applyAlignment="1">
      <alignment vertical="top" wrapText="1"/>
    </xf>
    <xf numFmtId="0" fontId="13" fillId="0" borderId="78" xfId="0" applyFont="1" applyBorder="1"/>
    <xf numFmtId="0" fontId="13" fillId="6" borderId="78" xfId="0" applyFont="1" applyFill="1" applyBorder="1" applyAlignment="1">
      <alignment wrapText="1"/>
    </xf>
    <xf numFmtId="0" fontId="13" fillId="0" borderId="13" xfId="0" applyFont="1" applyBorder="1" applyAlignment="1">
      <alignment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6" fillId="0" borderId="0" xfId="0" applyFont="1" applyAlignment="1">
      <alignment wrapText="1"/>
    </xf>
    <xf numFmtId="0" fontId="13" fillId="0" borderId="78" xfId="0" applyFont="1" applyBorder="1" applyAlignment="1">
      <alignment horizontal="left"/>
    </xf>
    <xf numFmtId="0" fontId="13" fillId="0" borderId="78" xfId="0" applyFont="1" applyBorder="1" applyAlignment="1">
      <alignment vertical="center" wrapText="1"/>
    </xf>
    <xf numFmtId="0" fontId="13" fillId="0" borderId="13" xfId="0" applyFont="1" applyBorder="1" applyAlignment="1">
      <alignment vertical="center" wrapText="1"/>
    </xf>
    <xf numFmtId="0" fontId="13" fillId="0" borderId="0" xfId="0" applyFont="1" applyAlignment="1">
      <alignment vertical="center" wrapText="1"/>
    </xf>
    <xf numFmtId="0" fontId="13" fillId="0" borderId="79" xfId="0" applyFont="1" applyBorder="1" applyAlignment="1">
      <alignment vertical="center" wrapText="1"/>
    </xf>
    <xf numFmtId="0" fontId="16" fillId="7" borderId="78" xfId="0" applyFont="1" applyFill="1" applyBorder="1" applyAlignment="1">
      <alignment horizontal="center" vertical="center" wrapText="1"/>
    </xf>
    <xf numFmtId="0" fontId="4" fillId="4" borderId="62" xfId="0" applyFont="1" applyFill="1" applyBorder="1" applyAlignment="1" applyProtection="1">
      <alignment horizontal="center" vertical="center"/>
      <protection locked="0"/>
    </xf>
    <xf numFmtId="0" fontId="4" fillId="4" borderId="60" xfId="0" applyFont="1" applyFill="1" applyBorder="1" applyAlignment="1" applyProtection="1">
      <alignment horizontal="center" vertical="center"/>
      <protection locked="0"/>
    </xf>
    <xf numFmtId="0" fontId="4" fillId="4" borderId="64" xfId="0" applyFont="1" applyFill="1" applyBorder="1" applyAlignment="1" applyProtection="1">
      <alignment horizontal="center" vertical="center"/>
      <protection locked="0"/>
    </xf>
    <xf numFmtId="0" fontId="4" fillId="4" borderId="63" xfId="0" applyFont="1" applyFill="1" applyBorder="1" applyAlignment="1" applyProtection="1">
      <alignment horizontal="center" vertical="center"/>
      <protection locked="0"/>
    </xf>
    <xf numFmtId="0" fontId="4" fillId="4" borderId="62" xfId="0" applyFont="1" applyFill="1" applyBorder="1" applyAlignment="1" applyProtection="1">
      <alignment horizontal="center" vertical="center" wrapText="1"/>
      <protection locked="0"/>
    </xf>
    <xf numFmtId="0" fontId="4" fillId="4" borderId="60" xfId="0" applyFont="1" applyFill="1" applyBorder="1" applyAlignment="1" applyProtection="1">
      <alignment horizontal="center" vertical="center" wrapText="1"/>
      <protection locked="0"/>
    </xf>
    <xf numFmtId="0" fontId="8" fillId="0" borderId="0" xfId="0" applyFont="1" applyAlignment="1" applyProtection="1">
      <alignment horizontal="left" vertical="center" wrapText="1"/>
      <protection hidden="1"/>
    </xf>
    <xf numFmtId="166" fontId="4" fillId="4" borderId="60" xfId="0" applyNumberFormat="1" applyFont="1" applyFill="1" applyBorder="1" applyAlignment="1" applyProtection="1">
      <alignment horizontal="center" vertical="center" wrapText="1"/>
      <protection locked="0"/>
    </xf>
    <xf numFmtId="166" fontId="4" fillId="4" borderId="63" xfId="0" applyNumberFormat="1" applyFont="1" applyFill="1" applyBorder="1" applyAlignment="1" applyProtection="1">
      <alignment horizontal="center" vertical="center" wrapText="1"/>
      <protection locked="0"/>
    </xf>
    <xf numFmtId="0" fontId="14" fillId="4" borderId="80" xfId="0" applyFont="1" applyFill="1" applyBorder="1" applyAlignment="1" applyProtection="1">
      <alignment horizontal="center" vertical="center"/>
      <protection hidden="1"/>
    </xf>
    <xf numFmtId="0" fontId="14" fillId="4" borderId="59" xfId="0" applyFont="1" applyFill="1" applyBorder="1" applyAlignment="1" applyProtection="1">
      <alignment horizontal="center" vertical="center"/>
      <protection hidden="1"/>
    </xf>
    <xf numFmtId="0" fontId="14" fillId="4" borderId="71" xfId="0" applyFont="1" applyFill="1" applyBorder="1" applyAlignment="1" applyProtection="1">
      <alignment horizontal="center" vertical="center"/>
      <protection hidden="1"/>
    </xf>
    <xf numFmtId="0" fontId="14" fillId="4" borderId="72" xfId="0" applyFont="1" applyFill="1" applyBorder="1" applyAlignment="1" applyProtection="1">
      <alignment horizontal="center" vertical="center"/>
      <protection hidden="1"/>
    </xf>
  </cellXfs>
  <cellStyles count="3">
    <cellStyle name="Comma" xfId="2" builtinId="3"/>
    <cellStyle name="Normal" xfId="0" builtinId="0"/>
    <cellStyle name="Percent 4" xfId="1" xr:uid="{FC286B1C-DC09-476A-AE09-89ACF84FB83E}"/>
  </cellStyles>
  <dxfs count="7">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774065</xdr:colOff>
      <xdr:row>1</xdr:row>
      <xdr:rowOff>137160</xdr:rowOff>
    </xdr:to>
    <xdr:pic>
      <xdr:nvPicPr>
        <xdr:cNvPr id="2" name="Picture 1" descr="PBL Logo 534 RGB">
          <a:extLst>
            <a:ext uri="{FF2B5EF4-FFF2-40B4-BE49-F238E27FC236}">
              <a16:creationId xmlns:a16="http://schemas.microsoft.com/office/drawing/2014/main" id="{4B258E6D-AC66-A959-CB52-EED43D1EA62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98905" cy="32004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52517-71AD-4092-A448-1FBF2EA5AB84}">
  <sheetPr>
    <tabColor rgb="FFFFC000"/>
  </sheetPr>
  <dimension ref="A1:FY59"/>
  <sheetViews>
    <sheetView showGridLines="0" tabSelected="1" zoomScaleNormal="100" workbookViewId="0">
      <pane xSplit="5" ySplit="2" topLeftCell="F3" activePane="bottomRight" state="frozen"/>
      <selection pane="topRight" activeCell="F1" sqref="F1"/>
      <selection pane="bottomLeft" activeCell="A3" sqref="A3"/>
      <selection pane="bottomRight" activeCell="C1" sqref="C1"/>
    </sheetView>
  </sheetViews>
  <sheetFormatPr defaultColWidth="9.109375" defaultRowHeight="13.8" x14ac:dyDescent="0.25"/>
  <cols>
    <col min="1" max="1" width="9.109375" style="1"/>
    <col min="2" max="2" width="14.44140625" style="7" bestFit="1" customWidth="1"/>
    <col min="3" max="3" width="14.5546875" style="6" customWidth="1"/>
    <col min="4" max="4" width="15.109375" style="5" customWidth="1"/>
    <col min="5" max="5" width="3.109375" style="4" customWidth="1"/>
    <col min="6" max="6" width="12.109375" style="4" customWidth="1"/>
    <col min="7" max="7" width="49.88671875" style="138" customWidth="1"/>
    <col min="8" max="13" width="9.88671875" style="4" customWidth="1"/>
    <col min="14" max="14" width="12.109375" style="4" customWidth="1"/>
    <col min="15" max="15" width="9.88671875" style="4" customWidth="1"/>
    <col min="16" max="16" width="12.109375" style="4" customWidth="1"/>
    <col min="17" max="19" width="9.88671875" style="4" customWidth="1"/>
    <col min="20" max="20" width="11.88671875" style="4" customWidth="1"/>
    <col min="21" max="21" width="11.44140625" style="4" customWidth="1"/>
    <col min="22" max="22" width="10.88671875" style="4" customWidth="1"/>
    <col min="23" max="25" width="9.88671875" style="4" customWidth="1"/>
    <col min="26" max="26" width="11.88671875" style="4" customWidth="1"/>
    <col min="27" max="27" width="9.88671875" style="4" customWidth="1"/>
    <col min="28" max="28" width="14.5546875" style="4" customWidth="1"/>
    <col min="29" max="29" width="15.5546875" style="4" customWidth="1"/>
    <col min="30" max="35" width="11.44140625" style="4" customWidth="1"/>
    <col min="36" max="36" width="11.88671875" style="4" customWidth="1"/>
    <col min="37" max="39" width="11.44140625" style="4" customWidth="1"/>
    <col min="40" max="40" width="11.88671875" style="4" customWidth="1"/>
    <col min="41" max="41" width="11.44140625" style="4" customWidth="1"/>
    <col min="42" max="47" width="9.88671875" style="4" customWidth="1"/>
    <col min="48" max="49" width="11.5546875" style="4" customWidth="1"/>
    <col min="50" max="50" width="15" style="4" customWidth="1"/>
    <col min="51" max="51" width="40.109375" style="4" customWidth="1"/>
    <col min="52" max="53" width="9.88671875" style="4" customWidth="1"/>
    <col min="54" max="54" width="11.5546875" style="4" customWidth="1"/>
    <col min="55" max="55" width="11.109375" style="3" customWidth="1"/>
    <col min="56" max="56" width="13.44140625" style="2" customWidth="1"/>
    <col min="57" max="57" width="12" style="1" customWidth="1"/>
    <col min="58" max="60" width="9.109375" style="1" customWidth="1"/>
    <col min="61" max="61" width="14.88671875" style="1" customWidth="1"/>
    <col min="62" max="62" width="20.109375" style="1" customWidth="1"/>
    <col min="63" max="63" width="11.109375" style="1" customWidth="1"/>
    <col min="64" max="64" width="8.44140625" style="1" customWidth="1"/>
    <col min="65" max="65" width="8.109375" style="1" customWidth="1"/>
    <col min="66" max="66" width="9.88671875" style="1" customWidth="1"/>
    <col min="67" max="67" width="10.88671875" style="1" customWidth="1"/>
    <col min="68" max="68" width="10" style="1" bestFit="1" customWidth="1"/>
    <col min="69" max="69" width="11.88671875" style="1" customWidth="1"/>
    <col min="70" max="70" width="15.88671875" style="1" customWidth="1"/>
    <col min="71" max="71" width="10.88671875" style="1" customWidth="1"/>
    <col min="72" max="72" width="3.5546875" style="1" customWidth="1"/>
    <col min="73" max="73" width="10.5546875" style="1" bestFit="1" customWidth="1"/>
    <col min="74" max="74" width="5.88671875" style="1" bestFit="1" customWidth="1"/>
    <col min="75" max="75" width="3.5546875" style="1" customWidth="1"/>
    <col min="76" max="77" width="9.109375" style="1" customWidth="1"/>
    <col min="78" max="78" width="13.44140625" style="1" customWidth="1"/>
    <col min="79" max="79" width="13.109375" style="1" customWidth="1"/>
    <col min="80" max="80" width="9.109375" style="1" customWidth="1"/>
    <col min="81" max="81" width="16.88671875" style="1" customWidth="1"/>
    <col min="82" max="82" width="11.88671875" style="1" customWidth="1"/>
    <col min="83" max="83" width="3.109375" style="1" customWidth="1"/>
    <col min="84" max="96" width="9.109375" style="1" customWidth="1"/>
    <col min="97" max="98" width="14.109375" style="1" customWidth="1"/>
    <col min="99" max="99" width="11" style="1" customWidth="1"/>
    <col min="100" max="103" width="9.109375" style="1" customWidth="1"/>
    <col min="104" max="109" width="9.109375" style="1"/>
    <col min="110" max="110" width="15.44140625" style="1" customWidth="1"/>
    <col min="111" max="16384" width="9.109375" style="1"/>
  </cols>
  <sheetData>
    <row r="1" spans="1:76" ht="14.4" x14ac:dyDescent="0.3">
      <c r="A1" s="96"/>
    </row>
    <row r="2" spans="1:76" ht="21" customHeight="1" thickBot="1" x14ac:dyDescent="0.35">
      <c r="A2" s="96"/>
      <c r="B2" s="76"/>
      <c r="C2" s="75"/>
      <c r="BC2" s="1"/>
      <c r="BD2" s="1"/>
    </row>
    <row r="3" spans="1:76" s="46" customFormat="1" ht="53.25" customHeight="1" thickTop="1" thickBot="1" x14ac:dyDescent="0.3">
      <c r="A3" s="151"/>
      <c r="B3" s="152"/>
      <c r="C3" s="153"/>
      <c r="D3" s="154"/>
      <c r="E3" s="74"/>
      <c r="F3" s="130" t="s">
        <v>0</v>
      </c>
      <c r="G3" s="136" t="s">
        <v>1</v>
      </c>
      <c r="H3" s="156" t="s">
        <v>2</v>
      </c>
      <c r="I3" s="132" t="s">
        <v>3</v>
      </c>
      <c r="J3" s="132" t="s">
        <v>4</v>
      </c>
      <c r="K3" s="132" t="s">
        <v>5</v>
      </c>
      <c r="L3" s="156" t="s">
        <v>6</v>
      </c>
      <c r="M3" s="132" t="s">
        <v>7</v>
      </c>
      <c r="N3" s="132" t="s">
        <v>8</v>
      </c>
      <c r="O3" s="133" t="s">
        <v>339</v>
      </c>
      <c r="P3" s="132" t="s">
        <v>9</v>
      </c>
      <c r="Q3" s="194" t="s">
        <v>10</v>
      </c>
      <c r="R3" s="195"/>
      <c r="S3" s="197"/>
      <c r="T3" s="132" t="s">
        <v>11</v>
      </c>
      <c r="U3" s="133" t="s">
        <v>309</v>
      </c>
      <c r="V3" s="132" t="s">
        <v>12</v>
      </c>
      <c r="W3" s="201" t="s">
        <v>13</v>
      </c>
      <c r="X3" s="201"/>
      <c r="Y3" s="202"/>
      <c r="Z3" s="157" t="s">
        <v>14</v>
      </c>
      <c r="AA3" s="133" t="s">
        <v>15</v>
      </c>
      <c r="AB3" s="133" t="s">
        <v>311</v>
      </c>
      <c r="AC3" s="133" t="s">
        <v>312</v>
      </c>
      <c r="AD3" s="132" t="s">
        <v>16</v>
      </c>
      <c r="AE3" s="201" t="s">
        <v>17</v>
      </c>
      <c r="AF3" s="201"/>
      <c r="AG3" s="202"/>
      <c r="AH3" s="198" t="s">
        <v>310</v>
      </c>
      <c r="AI3" s="199"/>
      <c r="AJ3" s="199"/>
      <c r="AK3" s="194" t="s">
        <v>18</v>
      </c>
      <c r="AL3" s="195"/>
      <c r="AM3" s="195"/>
      <c r="AN3" s="195"/>
      <c r="AO3" s="134" t="s">
        <v>19</v>
      </c>
      <c r="AP3" s="194" t="s">
        <v>20</v>
      </c>
      <c r="AQ3" s="195"/>
      <c r="AR3" s="197"/>
      <c r="AS3" s="133" t="s">
        <v>21</v>
      </c>
      <c r="AT3" s="194" t="s">
        <v>22</v>
      </c>
      <c r="AU3" s="195"/>
      <c r="AV3" s="197"/>
      <c r="AW3" s="133" t="s">
        <v>23</v>
      </c>
      <c r="AX3" s="133" t="s">
        <v>24</v>
      </c>
      <c r="AY3" s="133" t="s">
        <v>316</v>
      </c>
      <c r="AZ3" s="194" t="s">
        <v>25</v>
      </c>
      <c r="BA3" s="195"/>
      <c r="BB3" s="196"/>
    </row>
    <row r="4" spans="1:76" s="63" customFormat="1" ht="53.25" customHeight="1" thickTop="1" thickBot="1" x14ac:dyDescent="0.3">
      <c r="A4" s="147" t="s">
        <v>26</v>
      </c>
      <c r="B4" s="148" t="s">
        <v>27</v>
      </c>
      <c r="C4" s="149" t="s">
        <v>28</v>
      </c>
      <c r="D4" s="150" t="s">
        <v>29</v>
      </c>
      <c r="E4" s="73"/>
      <c r="F4" s="131" t="s">
        <v>30</v>
      </c>
      <c r="G4" s="137" t="s">
        <v>30</v>
      </c>
      <c r="H4" s="127" t="s">
        <v>31</v>
      </c>
      <c r="I4" s="65" t="s">
        <v>30</v>
      </c>
      <c r="J4" s="65" t="s">
        <v>30</v>
      </c>
      <c r="K4" s="65" t="s">
        <v>30</v>
      </c>
      <c r="L4" s="65" t="s">
        <v>30</v>
      </c>
      <c r="M4" s="65" t="s">
        <v>30</v>
      </c>
      <c r="N4" s="72" t="s">
        <v>32</v>
      </c>
      <c r="O4" s="65" t="s">
        <v>30</v>
      </c>
      <c r="P4" s="70" t="s">
        <v>32</v>
      </c>
      <c r="Q4" s="65" t="s">
        <v>30</v>
      </c>
      <c r="R4" s="68" t="s">
        <v>33</v>
      </c>
      <c r="S4" s="69" t="s">
        <v>343</v>
      </c>
      <c r="T4" s="65" t="s">
        <v>30</v>
      </c>
      <c r="U4" s="65" t="s">
        <v>30</v>
      </c>
      <c r="V4" s="155" t="s">
        <v>30</v>
      </c>
      <c r="W4" s="66" t="s">
        <v>35</v>
      </c>
      <c r="X4" s="66" t="s">
        <v>36</v>
      </c>
      <c r="Y4" s="69" t="s">
        <v>34</v>
      </c>
      <c r="Z4" s="65" t="s">
        <v>30</v>
      </c>
      <c r="AA4" s="65" t="s">
        <v>30</v>
      </c>
      <c r="AB4" s="65" t="s">
        <v>30</v>
      </c>
      <c r="AC4" s="65" t="s">
        <v>30</v>
      </c>
      <c r="AD4" s="104" t="s">
        <v>30</v>
      </c>
      <c r="AE4" s="65" t="s">
        <v>30</v>
      </c>
      <c r="AF4" s="68" t="s">
        <v>33</v>
      </c>
      <c r="AG4" s="69" t="s">
        <v>346</v>
      </c>
      <c r="AH4" s="65" t="s">
        <v>30</v>
      </c>
      <c r="AI4" s="68" t="s">
        <v>33</v>
      </c>
      <c r="AJ4" s="69" t="s">
        <v>346</v>
      </c>
      <c r="AK4" s="104" t="s">
        <v>37</v>
      </c>
      <c r="AL4" s="105" t="s">
        <v>30</v>
      </c>
      <c r="AM4" s="68" t="s">
        <v>33</v>
      </c>
      <c r="AN4" s="69" t="s">
        <v>346</v>
      </c>
      <c r="AO4" s="70" t="s">
        <v>32</v>
      </c>
      <c r="AP4" s="65" t="s">
        <v>30</v>
      </c>
      <c r="AQ4" s="68" t="s">
        <v>33</v>
      </c>
      <c r="AR4" s="67" t="s">
        <v>346</v>
      </c>
      <c r="AS4" s="71" t="s">
        <v>30</v>
      </c>
      <c r="AT4" s="66" t="s">
        <v>35</v>
      </c>
      <c r="AU4" s="66" t="s">
        <v>36</v>
      </c>
      <c r="AV4" s="64" t="s">
        <v>346</v>
      </c>
      <c r="AW4" s="65" t="s">
        <v>30</v>
      </c>
      <c r="AX4" s="104" t="s">
        <v>30</v>
      </c>
      <c r="AY4" s="65" t="s">
        <v>30</v>
      </c>
      <c r="AZ4" s="65" t="s">
        <v>35</v>
      </c>
      <c r="BA4" s="66" t="s">
        <v>36</v>
      </c>
      <c r="BB4" s="135" t="s">
        <v>34</v>
      </c>
    </row>
    <row r="5" spans="1:76" s="46" customFormat="1" ht="19.5" customHeight="1" thickTop="1" x14ac:dyDescent="0.25">
      <c r="B5" s="62"/>
      <c r="C5" s="47"/>
      <c r="D5" s="60"/>
      <c r="E5" s="61"/>
      <c r="F5" s="61"/>
      <c r="G5" s="139"/>
      <c r="H5" s="61"/>
      <c r="I5" s="61"/>
      <c r="J5" s="61"/>
      <c r="K5" s="61"/>
      <c r="L5" s="61"/>
      <c r="M5" s="61"/>
      <c r="N5" s="61"/>
      <c r="O5" s="61"/>
      <c r="P5" s="61"/>
      <c r="Q5" s="61"/>
      <c r="R5" s="61"/>
      <c r="S5" s="61"/>
      <c r="T5" s="61"/>
      <c r="U5" s="61"/>
      <c r="W5" s="61"/>
      <c r="X5" s="61"/>
      <c r="Z5" s="61"/>
      <c r="AA5" s="61"/>
      <c r="AB5" s="61"/>
      <c r="AC5" s="61"/>
      <c r="AE5" s="61"/>
      <c r="AF5" s="61"/>
      <c r="AG5" s="61"/>
      <c r="AH5" s="61"/>
      <c r="AI5" s="61"/>
      <c r="AJ5" s="61"/>
      <c r="AK5" s="61"/>
      <c r="AL5" s="61"/>
      <c r="AM5" s="61"/>
      <c r="AN5" s="61"/>
      <c r="AO5" s="61"/>
      <c r="AP5" s="61"/>
      <c r="AQ5" s="61"/>
      <c r="AR5" s="61"/>
      <c r="AS5" s="61"/>
      <c r="AT5" s="61"/>
      <c r="AU5" s="61"/>
      <c r="AV5" s="61"/>
      <c r="AW5" s="61"/>
      <c r="AX5" s="61"/>
      <c r="AY5" s="61"/>
      <c r="AZ5" s="61"/>
      <c r="BA5" s="61"/>
      <c r="BB5" s="61"/>
    </row>
    <row r="6" spans="1:76" ht="18" hidden="1" customHeight="1" x14ac:dyDescent="0.25">
      <c r="B6" s="27"/>
      <c r="C6" s="26" t="str">
        <f>COUNTA(#REF!)&amp; " Games"</f>
        <v>1 Games</v>
      </c>
      <c r="D6" s="25"/>
      <c r="E6" s="16" t="s">
        <v>38</v>
      </c>
      <c r="F6" s="24"/>
      <c r="G6" s="140"/>
      <c r="H6" s="23"/>
      <c r="I6" s="20"/>
      <c r="J6" s="20"/>
      <c r="K6" s="20"/>
      <c r="L6" s="20"/>
      <c r="M6" s="20"/>
      <c r="N6" s="17" t="e">
        <f>SUM(#REF!)</f>
        <v>#REF!</v>
      </c>
      <c r="O6" s="20"/>
      <c r="P6" s="17" t="e">
        <f>SUM(#REF!)</f>
        <v>#REF!</v>
      </c>
      <c r="Q6" s="20"/>
      <c r="R6" s="22" t="e">
        <f>SUM(#REF!)</f>
        <v>#REF!</v>
      </c>
      <c r="S6" s="17" t="e">
        <f>SUM(#REF!)</f>
        <v>#REF!</v>
      </c>
      <c r="T6" s="20"/>
      <c r="U6" s="21"/>
      <c r="V6" s="17" t="e">
        <f>SUM(#REF!)</f>
        <v>#REF!</v>
      </c>
      <c r="W6" s="20"/>
      <c r="X6" s="20"/>
      <c r="Y6" s="17" t="e">
        <f>SUM(#REF!)</f>
        <v>#REF!</v>
      </c>
      <c r="Z6" s="20"/>
      <c r="AA6" s="20"/>
      <c r="AB6" s="20"/>
      <c r="AC6" s="21"/>
      <c r="AD6" s="21"/>
      <c r="AE6" s="20"/>
      <c r="AF6" s="21" t="e">
        <f>SUM(#REF!)</f>
        <v>#REF!</v>
      </c>
      <c r="AG6" s="17" t="e">
        <f>SUM(#REF!)</f>
        <v>#REF!</v>
      </c>
      <c r="AH6" s="20"/>
      <c r="AI6" s="21" t="e">
        <f>SUM(#REF!)</f>
        <v>#REF!</v>
      </c>
      <c r="AJ6" s="17" t="e">
        <f>SUM(#REF!)</f>
        <v>#REF!</v>
      </c>
      <c r="AK6" s="20"/>
      <c r="AL6" s="20"/>
      <c r="AM6" s="21" t="e">
        <f>SUM(#REF!)</f>
        <v>#REF!</v>
      </c>
      <c r="AN6" s="17" t="e">
        <f>SUM(#REF!)</f>
        <v>#REF!</v>
      </c>
      <c r="AO6" s="17" t="e">
        <f>SUM(#REF!)</f>
        <v>#REF!</v>
      </c>
      <c r="AP6" s="20"/>
      <c r="AQ6" s="21" t="e">
        <f>SUM(#REF!)</f>
        <v>#REF!</v>
      </c>
      <c r="AR6" s="17" t="e">
        <f>SUM(#REF!)</f>
        <v>#REF!</v>
      </c>
      <c r="AS6" s="20"/>
      <c r="AT6" s="20"/>
      <c r="AU6" s="19"/>
      <c r="AV6" s="17" t="e">
        <f>SUM(#REF!)</f>
        <v>#REF!</v>
      </c>
      <c r="AW6" s="18"/>
      <c r="AX6" s="18"/>
      <c r="AY6" s="18"/>
      <c r="AZ6" s="20"/>
      <c r="BA6" s="19"/>
      <c r="BB6" s="17" t="e">
        <f>SUM(#REF!)</f>
        <v>#REF!</v>
      </c>
      <c r="BC6" s="4"/>
      <c r="BD6" s="1"/>
    </row>
    <row r="7" spans="1:76" ht="18" hidden="1" customHeight="1" x14ac:dyDescent="0.25">
      <c r="E7" s="16" t="s">
        <v>39</v>
      </c>
      <c r="F7" s="14">
        <f>COUNTA(#REF!)</f>
        <v>1</v>
      </c>
      <c r="G7" s="141"/>
      <c r="H7" s="15"/>
      <c r="I7" s="10"/>
      <c r="J7" s="10"/>
      <c r="K7" s="10"/>
      <c r="L7" s="10"/>
      <c r="M7" s="10"/>
      <c r="N7" s="8">
        <f>COUNTA(#REF!)</f>
        <v>1</v>
      </c>
      <c r="O7" s="10"/>
      <c r="P7" s="8">
        <f>COUNTA(#REF!)</f>
        <v>1</v>
      </c>
      <c r="Q7" s="10"/>
      <c r="R7" s="11"/>
      <c r="S7" s="8">
        <f>COUNTA(#REF!)</f>
        <v>1</v>
      </c>
      <c r="T7" s="10"/>
      <c r="U7" s="13"/>
      <c r="V7" s="8">
        <f>COUNTA(#REF!)</f>
        <v>1</v>
      </c>
      <c r="W7" s="10"/>
      <c r="X7" s="10"/>
      <c r="Y7" s="8">
        <f>COUNTA(#REF!)</f>
        <v>1</v>
      </c>
      <c r="Z7" s="10"/>
      <c r="AA7" s="10"/>
      <c r="AB7" s="10"/>
      <c r="AC7" s="13"/>
      <c r="AD7" s="12"/>
      <c r="AE7" s="10"/>
      <c r="AF7" s="11"/>
      <c r="AG7" s="8">
        <f>COUNTA(#REF!)</f>
        <v>1</v>
      </c>
      <c r="AH7" s="10"/>
      <c r="AI7" s="11"/>
      <c r="AJ7" s="8">
        <f>COUNTA(#REF!)</f>
        <v>1</v>
      </c>
      <c r="AK7" s="10"/>
      <c r="AL7" s="10"/>
      <c r="AM7" s="11"/>
      <c r="AN7" s="8">
        <f>COUNTA(#REF!)</f>
        <v>1</v>
      </c>
      <c r="AO7" s="8">
        <f>COUNTA(#REF!)</f>
        <v>1</v>
      </c>
      <c r="AP7" s="11"/>
      <c r="AQ7" s="11"/>
      <c r="AR7" s="8">
        <f>COUNTA(#REF!)</f>
        <v>1</v>
      </c>
      <c r="AS7" s="10"/>
      <c r="AT7" s="10"/>
      <c r="AU7" s="10"/>
      <c r="AV7" s="8">
        <f>COUNTA(#REF!)</f>
        <v>1</v>
      </c>
      <c r="AW7" s="9"/>
      <c r="AX7" s="9"/>
      <c r="AY7" s="9"/>
      <c r="AZ7" s="10"/>
      <c r="BA7" s="10"/>
      <c r="BB7" s="8">
        <f>COUNTA(#REF!)</f>
        <v>1</v>
      </c>
      <c r="BC7" s="4"/>
      <c r="BD7" s="1"/>
    </row>
    <row r="8" spans="1:76" x14ac:dyDescent="0.25">
      <c r="BC8" s="4"/>
      <c r="BD8" s="1"/>
    </row>
    <row r="9" spans="1:76" ht="18" customHeight="1" thickBot="1" x14ac:dyDescent="0.3">
      <c r="B9"/>
      <c r="C9"/>
      <c r="D9"/>
      <c r="E9"/>
      <c r="F9" s="92"/>
      <c r="G9" s="142"/>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s="4"/>
      <c r="BD9" s="1"/>
      <c r="BK9" s="172"/>
      <c r="BL9" s="172"/>
      <c r="BM9" s="172"/>
      <c r="BN9" s="3"/>
      <c r="BO9" s="3"/>
      <c r="BP9" s="3"/>
      <c r="BQ9" s="3"/>
      <c r="BR9" s="3"/>
      <c r="BS9" s="3"/>
      <c r="BU9" s="3"/>
    </row>
    <row r="10" spans="1:76" ht="16.5" customHeight="1" thickTop="1" x14ac:dyDescent="0.25">
      <c r="A10" s="120" t="s">
        <v>40</v>
      </c>
      <c r="B10" s="123" t="s">
        <v>41</v>
      </c>
      <c r="C10" s="112" t="s">
        <v>42</v>
      </c>
      <c r="D10" s="117">
        <v>9000000</v>
      </c>
      <c r="E10"/>
      <c r="F10" s="162">
        <v>8.9922222222222228</v>
      </c>
      <c r="G10" s="143" t="s">
        <v>43</v>
      </c>
      <c r="H10" s="44">
        <v>0.06</v>
      </c>
      <c r="I10" s="45">
        <v>0</v>
      </c>
      <c r="J10" s="45">
        <v>0</v>
      </c>
      <c r="K10" s="45">
        <v>0.4</v>
      </c>
      <c r="L10" s="45">
        <v>0.4</v>
      </c>
      <c r="M10" s="45">
        <v>0.4</v>
      </c>
      <c r="N10" s="42">
        <v>3500</v>
      </c>
      <c r="O10" s="45">
        <v>0</v>
      </c>
      <c r="P10" s="42">
        <v>3500</v>
      </c>
      <c r="Q10" s="38">
        <v>2.4</v>
      </c>
      <c r="R10" s="41">
        <v>5000</v>
      </c>
      <c r="S10" s="160">
        <f>Q10+R10</f>
        <v>5002.3999999999996</v>
      </c>
      <c r="T10" s="45">
        <v>0.96</v>
      </c>
      <c r="U10" s="42" t="s">
        <v>44</v>
      </c>
      <c r="V10" s="45">
        <v>7.1111111111111107</v>
      </c>
      <c r="W10" s="38">
        <v>0</v>
      </c>
      <c r="X10" s="44">
        <v>0</v>
      </c>
      <c r="Y10" s="160">
        <f t="shared" ref="Y10:Y16" si="0">W10+X10</f>
        <v>0</v>
      </c>
      <c r="Z10" s="38">
        <v>18.222222222222221</v>
      </c>
      <c r="AA10" s="45">
        <v>4</v>
      </c>
      <c r="AB10" s="59">
        <v>0</v>
      </c>
      <c r="AC10" s="106" t="s">
        <v>44</v>
      </c>
      <c r="AD10" s="59">
        <v>2.2400000000000002</v>
      </c>
      <c r="AE10" s="43">
        <v>2.48</v>
      </c>
      <c r="AF10" s="44">
        <v>5000</v>
      </c>
      <c r="AG10" s="160">
        <f t="shared" ref="AG10:AG16" si="1">AE10+AF10</f>
        <v>5002.4799999999996</v>
      </c>
      <c r="AH10" s="39">
        <v>12.4</v>
      </c>
      <c r="AI10" s="41">
        <v>5000</v>
      </c>
      <c r="AJ10" s="160">
        <f t="shared" ref="AJ10:AJ16" si="2">AH10+AI10</f>
        <v>5012.3999999999996</v>
      </c>
      <c r="AK10" s="39">
        <v>1500</v>
      </c>
      <c r="AL10" s="39">
        <v>6</v>
      </c>
      <c r="AM10" s="41">
        <v>5000</v>
      </c>
      <c r="AN10" s="160">
        <f>AL10+AM10</f>
        <v>5006</v>
      </c>
      <c r="AO10" s="42">
        <v>1500</v>
      </c>
      <c r="AP10" s="38">
        <v>2</v>
      </c>
      <c r="AQ10" s="40">
        <v>0</v>
      </c>
      <c r="AR10" s="163">
        <f t="shared" ref="AR10:AR16" si="3">AP10+AQ10</f>
        <v>2</v>
      </c>
      <c r="AS10" s="45">
        <v>0.24</v>
      </c>
      <c r="AT10" s="38">
        <v>1.84</v>
      </c>
      <c r="AU10" s="39">
        <v>1.84</v>
      </c>
      <c r="AV10" s="163">
        <f t="shared" ref="AV10:AV16" si="4">AT10+AU10</f>
        <v>3.68</v>
      </c>
      <c r="AW10" s="109">
        <v>0</v>
      </c>
      <c r="AX10" s="110">
        <v>53.006</v>
      </c>
      <c r="AY10" s="110" t="s">
        <v>345</v>
      </c>
      <c r="AZ10" s="38"/>
      <c r="BA10" s="39"/>
      <c r="BB10" s="160">
        <f t="shared" ref="BB10:BB16" si="5">AZ10+BA10</f>
        <v>0</v>
      </c>
      <c r="BC10" s="4"/>
      <c r="BD10" s="1"/>
      <c r="BK10" s="4"/>
      <c r="BL10" s="4"/>
      <c r="BM10" s="4"/>
      <c r="BP10" s="173"/>
      <c r="BR10" s="174"/>
      <c r="BU10" s="175"/>
    </row>
    <row r="11" spans="1:76" ht="16.5" customHeight="1" x14ac:dyDescent="0.25">
      <c r="A11" s="121" t="s">
        <v>45</v>
      </c>
      <c r="B11" s="124" t="s">
        <v>46</v>
      </c>
      <c r="C11" s="113" t="s">
        <v>47</v>
      </c>
      <c r="D11" s="118">
        <v>7200000</v>
      </c>
      <c r="E11" s="37"/>
      <c r="F11" s="128">
        <v>17.71027777777778</v>
      </c>
      <c r="G11" s="144" t="s">
        <v>48</v>
      </c>
      <c r="H11" s="35">
        <v>0.06</v>
      </c>
      <c r="I11" s="36">
        <v>0</v>
      </c>
      <c r="J11" s="36">
        <v>0</v>
      </c>
      <c r="K11" s="36">
        <v>0.9</v>
      </c>
      <c r="L11" s="36">
        <v>0.9</v>
      </c>
      <c r="M11" s="36">
        <v>0.9</v>
      </c>
      <c r="N11" s="33">
        <v>3500</v>
      </c>
      <c r="O11" s="36">
        <v>0</v>
      </c>
      <c r="P11" s="33">
        <v>3500</v>
      </c>
      <c r="Q11" s="30">
        <v>5.3999999999999995</v>
      </c>
      <c r="R11" s="31">
        <v>5000</v>
      </c>
      <c r="S11" s="161">
        <f t="shared" ref="S11:S16" si="6">Q11+R11</f>
        <v>5005.3999999999996</v>
      </c>
      <c r="T11" s="159">
        <v>2.16</v>
      </c>
      <c r="U11" s="33" t="s">
        <v>44</v>
      </c>
      <c r="V11" s="36">
        <v>14.888888888888889</v>
      </c>
      <c r="W11" s="30">
        <v>0</v>
      </c>
      <c r="X11" s="35">
        <v>0</v>
      </c>
      <c r="Y11" s="161">
        <f t="shared" si="0"/>
        <v>0</v>
      </c>
      <c r="Z11" s="30">
        <v>38.777777777777779</v>
      </c>
      <c r="AA11" s="36">
        <v>9</v>
      </c>
      <c r="AB11" s="58">
        <v>0</v>
      </c>
      <c r="AC11" s="107" t="s">
        <v>44</v>
      </c>
      <c r="AD11" s="58">
        <v>5.0400000000000009</v>
      </c>
      <c r="AE11" s="34">
        <v>5.58</v>
      </c>
      <c r="AF11" s="35">
        <v>5000</v>
      </c>
      <c r="AG11" s="161">
        <f t="shared" si="1"/>
        <v>5005.58</v>
      </c>
      <c r="AH11" s="29">
        <v>27.900000000000002</v>
      </c>
      <c r="AI11" s="32">
        <v>5000</v>
      </c>
      <c r="AJ11" s="161">
        <f t="shared" si="2"/>
        <v>5027.8999999999996</v>
      </c>
      <c r="AK11" s="29">
        <v>1500</v>
      </c>
      <c r="AL11" s="29">
        <v>13.5</v>
      </c>
      <c r="AM11" s="32">
        <v>5000</v>
      </c>
      <c r="AN11" s="161">
        <f t="shared" ref="AN11:AN16" si="7">AL11+AM11</f>
        <v>5013.5</v>
      </c>
      <c r="AO11" s="33">
        <v>1500</v>
      </c>
      <c r="AP11" s="30">
        <v>4.5</v>
      </c>
      <c r="AQ11" s="31">
        <v>0</v>
      </c>
      <c r="AR11" s="164">
        <f t="shared" si="3"/>
        <v>4.5</v>
      </c>
      <c r="AS11" s="36">
        <v>0.54</v>
      </c>
      <c r="AT11" s="30">
        <v>4.1400000000000006</v>
      </c>
      <c r="AU11" s="29">
        <v>4.1400000000000006</v>
      </c>
      <c r="AV11" s="164">
        <f t="shared" si="4"/>
        <v>8.2800000000000011</v>
      </c>
      <c r="AW11" s="35">
        <v>0</v>
      </c>
      <c r="AX11" s="36">
        <v>49.93</v>
      </c>
      <c r="AY11" s="36" t="s">
        <v>345</v>
      </c>
      <c r="AZ11" s="30"/>
      <c r="BA11" s="29"/>
      <c r="BB11" s="161">
        <f t="shared" si="5"/>
        <v>0</v>
      </c>
      <c r="BC11" s="4"/>
      <c r="BD11" s="1"/>
      <c r="BK11" s="4"/>
      <c r="BL11" s="4"/>
      <c r="BM11" s="4"/>
      <c r="BP11" s="173"/>
      <c r="BR11" s="174"/>
      <c r="BU11" s="175"/>
      <c r="BX11" s="46"/>
    </row>
    <row r="12" spans="1:76" ht="16.5" customHeight="1" x14ac:dyDescent="0.25">
      <c r="A12" s="121" t="s">
        <v>49</v>
      </c>
      <c r="B12" s="124" t="s">
        <v>50</v>
      </c>
      <c r="C12" s="113" t="s">
        <v>51</v>
      </c>
      <c r="D12" s="118">
        <v>4200000</v>
      </c>
      <c r="E12" s="37"/>
      <c r="F12" s="128">
        <v>23.479404761904764</v>
      </c>
      <c r="G12" s="144" t="s">
        <v>52</v>
      </c>
      <c r="H12" s="35">
        <v>0.06</v>
      </c>
      <c r="I12" s="36">
        <v>0</v>
      </c>
      <c r="J12" s="36">
        <v>0</v>
      </c>
      <c r="K12" s="36">
        <v>1.1000000000000001</v>
      </c>
      <c r="L12" s="36">
        <v>1.1000000000000001</v>
      </c>
      <c r="M12" s="36">
        <v>1.1000000000000001</v>
      </c>
      <c r="N12" s="33">
        <v>3500</v>
      </c>
      <c r="O12" s="36">
        <v>0</v>
      </c>
      <c r="P12" s="33">
        <v>3500</v>
      </c>
      <c r="Q12" s="30">
        <v>6.6</v>
      </c>
      <c r="R12" s="32">
        <v>5000</v>
      </c>
      <c r="S12" s="158">
        <f t="shared" si="6"/>
        <v>5006.6000000000004</v>
      </c>
      <c r="T12" s="36">
        <v>2.6399999999999997</v>
      </c>
      <c r="U12" s="33" t="s">
        <v>44</v>
      </c>
      <c r="V12" s="36">
        <v>18.88095238095238</v>
      </c>
      <c r="W12" s="30">
        <v>0</v>
      </c>
      <c r="X12" s="35">
        <v>0</v>
      </c>
      <c r="Y12" s="158">
        <f t="shared" si="0"/>
        <v>0</v>
      </c>
      <c r="Z12" s="29">
        <v>48.761904761904759</v>
      </c>
      <c r="AA12" s="36">
        <v>11</v>
      </c>
      <c r="AB12" s="58">
        <v>0</v>
      </c>
      <c r="AC12" s="107" t="s">
        <v>44</v>
      </c>
      <c r="AD12" s="58">
        <v>6.16</v>
      </c>
      <c r="AE12" s="34">
        <v>6.82</v>
      </c>
      <c r="AF12" s="35">
        <v>5000</v>
      </c>
      <c r="AG12" s="158">
        <f t="shared" si="1"/>
        <v>5006.82</v>
      </c>
      <c r="AH12" s="29">
        <v>34.1</v>
      </c>
      <c r="AI12" s="32">
        <v>5000</v>
      </c>
      <c r="AJ12" s="158">
        <f t="shared" si="2"/>
        <v>5034.1000000000004</v>
      </c>
      <c r="AK12" s="29">
        <v>1500</v>
      </c>
      <c r="AL12" s="29">
        <v>16.5</v>
      </c>
      <c r="AM12" s="32">
        <v>5000</v>
      </c>
      <c r="AN12" s="158">
        <f t="shared" si="7"/>
        <v>5016.5</v>
      </c>
      <c r="AO12" s="33">
        <v>1500</v>
      </c>
      <c r="AP12" s="30">
        <v>5.5</v>
      </c>
      <c r="AQ12" s="31">
        <v>0</v>
      </c>
      <c r="AR12" s="165">
        <f t="shared" si="3"/>
        <v>5.5</v>
      </c>
      <c r="AS12" s="36">
        <v>0.65999999999999992</v>
      </c>
      <c r="AT12" s="30">
        <v>5.0600000000000005</v>
      </c>
      <c r="AU12" s="29">
        <v>5.0600000000000005</v>
      </c>
      <c r="AV12" s="165">
        <f t="shared" si="4"/>
        <v>10.120000000000001</v>
      </c>
      <c r="AW12" s="103">
        <v>0</v>
      </c>
      <c r="AX12" s="111">
        <v>46.29</v>
      </c>
      <c r="AY12" s="111" t="s">
        <v>345</v>
      </c>
      <c r="AZ12" s="30"/>
      <c r="BA12" s="29"/>
      <c r="BB12" s="158">
        <f t="shared" si="5"/>
        <v>0</v>
      </c>
      <c r="BC12" s="4"/>
      <c r="BD12" s="1"/>
      <c r="BK12" s="4"/>
      <c r="BL12" s="4"/>
      <c r="BM12" s="4"/>
      <c r="BP12" s="173"/>
      <c r="BR12" s="174"/>
      <c r="BU12" s="175"/>
      <c r="BX12" s="63"/>
    </row>
    <row r="13" spans="1:76" ht="16.5" customHeight="1" x14ac:dyDescent="0.25">
      <c r="A13" s="121" t="s">
        <v>53</v>
      </c>
      <c r="B13" s="124" t="s">
        <v>54</v>
      </c>
      <c r="C13" s="114" t="s">
        <v>55</v>
      </c>
      <c r="D13" s="118">
        <v>4200000</v>
      </c>
      <c r="E13" s="37"/>
      <c r="F13" s="128">
        <v>30.649404761904762</v>
      </c>
      <c r="G13" s="144" t="s">
        <v>52</v>
      </c>
      <c r="H13" s="35">
        <v>0.06</v>
      </c>
      <c r="I13" s="36">
        <v>0</v>
      </c>
      <c r="J13" s="36">
        <v>0</v>
      </c>
      <c r="K13" s="36">
        <v>1.5</v>
      </c>
      <c r="L13" s="36">
        <v>1.5</v>
      </c>
      <c r="M13" s="36">
        <v>1.5</v>
      </c>
      <c r="N13" s="33">
        <v>3500</v>
      </c>
      <c r="O13" s="36">
        <v>0</v>
      </c>
      <c r="P13" s="33">
        <v>3500</v>
      </c>
      <c r="Q13" s="30">
        <v>9</v>
      </c>
      <c r="R13" s="32">
        <v>5000</v>
      </c>
      <c r="S13" s="28">
        <f t="shared" si="6"/>
        <v>5009</v>
      </c>
      <c r="T13" s="36">
        <v>3.5999999999999996</v>
      </c>
      <c r="U13" s="33" t="s">
        <v>44</v>
      </c>
      <c r="V13" s="36">
        <v>24.88095238095238</v>
      </c>
      <c r="W13" s="30">
        <v>0</v>
      </c>
      <c r="X13" s="35">
        <v>0</v>
      </c>
      <c r="Y13" s="28">
        <f t="shared" si="0"/>
        <v>0</v>
      </c>
      <c r="Z13" s="29">
        <v>64.761904761904759</v>
      </c>
      <c r="AA13" s="36">
        <v>15</v>
      </c>
      <c r="AB13" s="58">
        <v>0</v>
      </c>
      <c r="AC13" s="107" t="s">
        <v>44</v>
      </c>
      <c r="AD13" s="58">
        <v>8.4</v>
      </c>
      <c r="AE13" s="34">
        <v>9.3000000000000007</v>
      </c>
      <c r="AF13" s="35">
        <v>5000</v>
      </c>
      <c r="AG13" s="28">
        <f t="shared" si="1"/>
        <v>5009.3</v>
      </c>
      <c r="AH13" s="29">
        <v>46.5</v>
      </c>
      <c r="AI13" s="32">
        <v>5000</v>
      </c>
      <c r="AJ13" s="28">
        <f t="shared" si="2"/>
        <v>5046.5</v>
      </c>
      <c r="AK13" s="29">
        <v>1500</v>
      </c>
      <c r="AL13" s="29">
        <v>22.5</v>
      </c>
      <c r="AM13" s="32">
        <v>5000</v>
      </c>
      <c r="AN13" s="28">
        <f t="shared" si="7"/>
        <v>5022.5</v>
      </c>
      <c r="AO13" s="33">
        <v>1500</v>
      </c>
      <c r="AP13" s="30">
        <v>7.5</v>
      </c>
      <c r="AQ13" s="31">
        <v>0</v>
      </c>
      <c r="AR13" s="166">
        <f t="shared" si="3"/>
        <v>7.5</v>
      </c>
      <c r="AS13" s="36">
        <v>0.89999999999999991</v>
      </c>
      <c r="AT13" s="30">
        <v>6.9</v>
      </c>
      <c r="AU13" s="29">
        <v>6.9</v>
      </c>
      <c r="AV13" s="166">
        <f t="shared" si="4"/>
        <v>13.8</v>
      </c>
      <c r="AW13" s="103">
        <v>0</v>
      </c>
      <c r="AX13" s="111">
        <v>33.72</v>
      </c>
      <c r="AY13" s="111" t="s">
        <v>345</v>
      </c>
      <c r="AZ13" s="30"/>
      <c r="BA13" s="29"/>
      <c r="BB13" s="28">
        <f t="shared" si="5"/>
        <v>0</v>
      </c>
      <c r="BC13" s="4"/>
      <c r="BD13" s="1"/>
      <c r="BK13" s="4"/>
      <c r="BL13" s="4"/>
      <c r="BM13" s="4"/>
      <c r="BP13" s="173"/>
      <c r="BR13" s="174"/>
      <c r="BU13" s="175"/>
    </row>
    <row r="14" spans="1:76" ht="16.5" customHeight="1" x14ac:dyDescent="0.25">
      <c r="A14" s="121" t="s">
        <v>56</v>
      </c>
      <c r="B14" s="124" t="s">
        <v>57</v>
      </c>
      <c r="C14" s="115" t="s">
        <v>58</v>
      </c>
      <c r="D14" s="118">
        <v>5100000</v>
      </c>
      <c r="E14" s="37"/>
      <c r="F14" s="128">
        <v>42.956568627450984</v>
      </c>
      <c r="G14" s="144" t="s">
        <v>59</v>
      </c>
      <c r="H14" s="35">
        <v>0.06</v>
      </c>
      <c r="I14" s="36">
        <v>0</v>
      </c>
      <c r="J14" s="36">
        <v>0</v>
      </c>
      <c r="K14" s="36">
        <v>2.2000000000000002</v>
      </c>
      <c r="L14" s="36">
        <v>2.2000000000000002</v>
      </c>
      <c r="M14" s="36">
        <v>2.2000000000000002</v>
      </c>
      <c r="N14" s="33">
        <v>3500</v>
      </c>
      <c r="O14" s="36">
        <v>0</v>
      </c>
      <c r="P14" s="33">
        <v>3500</v>
      </c>
      <c r="Q14" s="30">
        <v>13.2</v>
      </c>
      <c r="R14" s="32">
        <v>5000</v>
      </c>
      <c r="S14" s="28">
        <f t="shared" si="6"/>
        <v>5013.2</v>
      </c>
      <c r="T14" s="36">
        <v>5.2799999999999994</v>
      </c>
      <c r="U14" s="33" t="s">
        <v>44</v>
      </c>
      <c r="V14" s="36">
        <v>34.96078431372549</v>
      </c>
      <c r="W14" s="30">
        <v>0</v>
      </c>
      <c r="X14" s="35">
        <v>0</v>
      </c>
      <c r="Y14" s="28">
        <f t="shared" si="0"/>
        <v>0</v>
      </c>
      <c r="Z14" s="29">
        <v>91.921568627450981</v>
      </c>
      <c r="AA14" s="36">
        <v>22</v>
      </c>
      <c r="AB14" s="58">
        <v>0</v>
      </c>
      <c r="AC14" s="107" t="s">
        <v>44</v>
      </c>
      <c r="AD14" s="58">
        <v>12.32</v>
      </c>
      <c r="AE14" s="34">
        <v>13.64</v>
      </c>
      <c r="AF14" s="35">
        <v>5000</v>
      </c>
      <c r="AG14" s="28">
        <f t="shared" si="1"/>
        <v>5013.6400000000003</v>
      </c>
      <c r="AH14" s="29">
        <v>68.2</v>
      </c>
      <c r="AI14" s="32">
        <v>5000</v>
      </c>
      <c r="AJ14" s="28">
        <f t="shared" si="2"/>
        <v>5068.2</v>
      </c>
      <c r="AK14" s="29">
        <v>1500</v>
      </c>
      <c r="AL14" s="29">
        <v>33</v>
      </c>
      <c r="AM14" s="32">
        <v>5000</v>
      </c>
      <c r="AN14" s="28">
        <f t="shared" si="7"/>
        <v>5033</v>
      </c>
      <c r="AO14" s="33">
        <v>1500</v>
      </c>
      <c r="AP14" s="30">
        <v>11</v>
      </c>
      <c r="AQ14" s="31">
        <v>0</v>
      </c>
      <c r="AR14" s="166">
        <f t="shared" si="3"/>
        <v>11</v>
      </c>
      <c r="AS14" s="36">
        <v>1.3199999999999998</v>
      </c>
      <c r="AT14" s="30">
        <v>10.120000000000001</v>
      </c>
      <c r="AU14" s="29">
        <v>10.120000000000001</v>
      </c>
      <c r="AV14" s="166">
        <f t="shared" si="4"/>
        <v>20.240000000000002</v>
      </c>
      <c r="AW14" s="103">
        <v>0</v>
      </c>
      <c r="AX14" s="111">
        <v>27.63</v>
      </c>
      <c r="AY14" s="111" t="s">
        <v>345</v>
      </c>
      <c r="AZ14" s="30"/>
      <c r="BA14" s="29"/>
      <c r="BB14" s="158">
        <f t="shared" si="5"/>
        <v>0</v>
      </c>
      <c r="BC14" s="4"/>
      <c r="BD14" s="1"/>
      <c r="BK14" s="4"/>
      <c r="BL14" s="4"/>
      <c r="BM14" s="4"/>
      <c r="BP14" s="173"/>
      <c r="BR14" s="174"/>
      <c r="BU14" s="175"/>
    </row>
    <row r="15" spans="1:76" ht="16.5" customHeight="1" x14ac:dyDescent="0.25">
      <c r="A15" s="121" t="s">
        <v>60</v>
      </c>
      <c r="B15" s="124" t="s">
        <v>61</v>
      </c>
      <c r="C15" s="115" t="s">
        <v>58</v>
      </c>
      <c r="D15" s="118">
        <v>6000000</v>
      </c>
      <c r="E15" s="37"/>
      <c r="F15" s="128">
        <v>44.368333333333339</v>
      </c>
      <c r="G15" s="144" t="s">
        <v>62</v>
      </c>
      <c r="H15" s="35">
        <v>0.06</v>
      </c>
      <c r="I15" s="36">
        <v>0</v>
      </c>
      <c r="J15" s="36">
        <v>0</v>
      </c>
      <c r="K15" s="36">
        <v>2.2000000000000002</v>
      </c>
      <c r="L15" s="36">
        <v>2.2000000000000002</v>
      </c>
      <c r="M15" s="36">
        <v>2.2000000000000002</v>
      </c>
      <c r="N15" s="33">
        <v>3500</v>
      </c>
      <c r="O15" s="36">
        <v>0</v>
      </c>
      <c r="P15" s="33">
        <v>3500</v>
      </c>
      <c r="Q15" s="30">
        <v>13.2</v>
      </c>
      <c r="R15" s="32">
        <v>5000</v>
      </c>
      <c r="S15" s="28">
        <f t="shared" si="6"/>
        <v>5013.2</v>
      </c>
      <c r="T15" s="36">
        <v>5.2799999999999994</v>
      </c>
      <c r="U15" s="33" t="s">
        <v>44</v>
      </c>
      <c r="V15" s="36">
        <v>34.666666666666664</v>
      </c>
      <c r="W15" s="30">
        <v>0</v>
      </c>
      <c r="X15" s="35">
        <v>0</v>
      </c>
      <c r="Y15" s="28">
        <f t="shared" si="0"/>
        <v>0</v>
      </c>
      <c r="Z15" s="29">
        <v>91.333333333333329</v>
      </c>
      <c r="AA15" s="36">
        <v>22</v>
      </c>
      <c r="AB15" s="58">
        <v>0</v>
      </c>
      <c r="AC15" s="107" t="s">
        <v>44</v>
      </c>
      <c r="AD15" s="58">
        <v>12.32</v>
      </c>
      <c r="AE15" s="34">
        <v>13.64</v>
      </c>
      <c r="AF15" s="35">
        <v>5000</v>
      </c>
      <c r="AG15" s="28">
        <f t="shared" si="1"/>
        <v>5013.6400000000003</v>
      </c>
      <c r="AH15" s="29">
        <v>68.2</v>
      </c>
      <c r="AI15" s="32">
        <v>5000</v>
      </c>
      <c r="AJ15" s="28">
        <f t="shared" si="2"/>
        <v>5068.2</v>
      </c>
      <c r="AK15" s="29">
        <v>1500</v>
      </c>
      <c r="AL15" s="29">
        <v>33</v>
      </c>
      <c r="AM15" s="32">
        <v>5000</v>
      </c>
      <c r="AN15" s="28">
        <f t="shared" si="7"/>
        <v>5033</v>
      </c>
      <c r="AO15" s="33">
        <v>1500</v>
      </c>
      <c r="AP15" s="30">
        <v>11</v>
      </c>
      <c r="AQ15" s="31">
        <v>0</v>
      </c>
      <c r="AR15" s="166">
        <f t="shared" si="3"/>
        <v>11</v>
      </c>
      <c r="AS15" s="36">
        <v>1.3199999999999998</v>
      </c>
      <c r="AT15" s="30">
        <v>10.120000000000001</v>
      </c>
      <c r="AU15" s="29">
        <v>10.120000000000001</v>
      </c>
      <c r="AV15" s="166">
        <f t="shared" si="4"/>
        <v>20.240000000000002</v>
      </c>
      <c r="AW15" s="103">
        <v>0</v>
      </c>
      <c r="AX15" s="111">
        <v>25.28</v>
      </c>
      <c r="AY15" s="111" t="s">
        <v>345</v>
      </c>
      <c r="AZ15" s="30"/>
      <c r="BA15" s="29"/>
      <c r="BB15" s="28">
        <f t="shared" si="5"/>
        <v>0</v>
      </c>
      <c r="BC15" s="4"/>
      <c r="BD15" s="1"/>
      <c r="BK15" s="4"/>
      <c r="BL15" s="4"/>
      <c r="BM15" s="4"/>
      <c r="BP15" s="173"/>
      <c r="BR15" s="174"/>
      <c r="BU15" s="175"/>
    </row>
    <row r="16" spans="1:76" ht="16.5" customHeight="1" thickBot="1" x14ac:dyDescent="0.3">
      <c r="A16" s="122" t="s">
        <v>63</v>
      </c>
      <c r="B16" s="125" t="s">
        <v>61</v>
      </c>
      <c r="C16" s="116" t="s">
        <v>58</v>
      </c>
      <c r="D16" s="119">
        <v>8100000</v>
      </c>
      <c r="E16" s="37"/>
      <c r="F16" s="129">
        <v>43.504135802469136</v>
      </c>
      <c r="G16" s="145" t="s">
        <v>64</v>
      </c>
      <c r="H16" s="55">
        <v>0.06</v>
      </c>
      <c r="I16" s="56">
        <v>0</v>
      </c>
      <c r="J16" s="56">
        <v>0</v>
      </c>
      <c r="K16" s="56">
        <v>2.2000000000000002</v>
      </c>
      <c r="L16" s="56">
        <v>2.2000000000000002</v>
      </c>
      <c r="M16" s="56">
        <v>2.2000000000000002</v>
      </c>
      <c r="N16" s="50">
        <v>3500</v>
      </c>
      <c r="O16" s="56">
        <v>0</v>
      </c>
      <c r="P16" s="50">
        <v>3500</v>
      </c>
      <c r="Q16" s="52">
        <v>13.2</v>
      </c>
      <c r="R16" s="54">
        <v>5000</v>
      </c>
      <c r="S16" s="48">
        <f t="shared" si="6"/>
        <v>5013.2</v>
      </c>
      <c r="T16" s="56">
        <v>5.2799999999999994</v>
      </c>
      <c r="U16" s="50" t="s">
        <v>44</v>
      </c>
      <c r="V16" s="56">
        <v>34.23456790123457</v>
      </c>
      <c r="W16" s="52">
        <v>0</v>
      </c>
      <c r="X16" s="55">
        <v>0</v>
      </c>
      <c r="Y16" s="48">
        <f t="shared" si="0"/>
        <v>0</v>
      </c>
      <c r="Z16" s="51">
        <v>90.46913580246914</v>
      </c>
      <c r="AA16" s="56">
        <v>22</v>
      </c>
      <c r="AB16" s="57">
        <v>0</v>
      </c>
      <c r="AC16" s="108" t="s">
        <v>44</v>
      </c>
      <c r="AD16" s="57">
        <v>12.32</v>
      </c>
      <c r="AE16" s="49">
        <v>13.64</v>
      </c>
      <c r="AF16" s="55">
        <v>5000</v>
      </c>
      <c r="AG16" s="48">
        <f t="shared" si="1"/>
        <v>5013.6400000000003</v>
      </c>
      <c r="AH16" s="51">
        <v>68.2</v>
      </c>
      <c r="AI16" s="54">
        <v>5000</v>
      </c>
      <c r="AJ16" s="48">
        <f t="shared" si="2"/>
        <v>5068.2</v>
      </c>
      <c r="AK16" s="51">
        <v>1500</v>
      </c>
      <c r="AL16" s="51">
        <v>33</v>
      </c>
      <c r="AM16" s="54">
        <v>5000</v>
      </c>
      <c r="AN16" s="48">
        <f t="shared" si="7"/>
        <v>5033</v>
      </c>
      <c r="AO16" s="50">
        <v>1500</v>
      </c>
      <c r="AP16" s="52">
        <v>11</v>
      </c>
      <c r="AQ16" s="53">
        <v>0</v>
      </c>
      <c r="AR16" s="167">
        <f t="shared" si="3"/>
        <v>11</v>
      </c>
      <c r="AS16" s="56">
        <v>1.3199999999999998</v>
      </c>
      <c r="AT16" s="52">
        <v>10.120000000000001</v>
      </c>
      <c r="AU16" s="51">
        <v>10.120000000000001</v>
      </c>
      <c r="AV16" s="167">
        <f t="shared" si="4"/>
        <v>20.240000000000002</v>
      </c>
      <c r="AW16" s="55">
        <v>0</v>
      </c>
      <c r="AX16" s="56">
        <v>24.58</v>
      </c>
      <c r="AY16" s="56" t="s">
        <v>345</v>
      </c>
      <c r="AZ16" s="52"/>
      <c r="BA16" s="51"/>
      <c r="BB16" s="48">
        <f t="shared" si="5"/>
        <v>0</v>
      </c>
      <c r="BC16" s="4"/>
      <c r="BD16" s="1"/>
      <c r="BK16" s="4"/>
      <c r="BL16" s="4"/>
      <c r="BM16" s="4"/>
      <c r="BP16" s="173"/>
      <c r="BR16" s="174"/>
      <c r="BU16" s="175"/>
    </row>
    <row r="17" spans="1:56" ht="18" customHeight="1" thickTop="1" x14ac:dyDescent="0.3">
      <c r="A17" s="96" t="s">
        <v>65</v>
      </c>
      <c r="B17" s="95"/>
      <c r="C17" s="95"/>
      <c r="D17" s="97"/>
      <c r="E17" s="37"/>
      <c r="F17"/>
      <c r="G17" s="146"/>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s="4"/>
      <c r="BD17" s="1"/>
    </row>
    <row r="18" spans="1:56" ht="16.5" customHeight="1" x14ac:dyDescent="0.3">
      <c r="A18" s="96" t="s">
        <v>66</v>
      </c>
      <c r="B18" s="96"/>
      <c r="AE18"/>
      <c r="AF18"/>
      <c r="AG18"/>
      <c r="AH18"/>
      <c r="AI18"/>
      <c r="AJ18"/>
      <c r="AK18"/>
      <c r="AL18"/>
      <c r="AM18"/>
      <c r="AN18"/>
      <c r="AO18"/>
      <c r="BC18" s="1"/>
      <c r="BD18" s="1"/>
    </row>
    <row r="19" spans="1:56" ht="18" customHeight="1" x14ac:dyDescent="0.25">
      <c r="A19" s="126" t="s">
        <v>67</v>
      </c>
      <c r="B19" s="95"/>
      <c r="C19" s="95"/>
      <c r="D19" s="97"/>
      <c r="E19" s="37"/>
      <c r="F19"/>
      <c r="G19" s="146"/>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s="4"/>
      <c r="BD19" s="1"/>
    </row>
    <row r="20" spans="1:56" ht="18" customHeight="1" x14ac:dyDescent="0.25">
      <c r="A20" s="126" t="s">
        <v>337</v>
      </c>
      <c r="B20" s="95"/>
      <c r="C20" s="95"/>
      <c r="D20" s="97"/>
      <c r="E20" s="37"/>
      <c r="F20"/>
      <c r="G20" s="146"/>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s="4"/>
      <c r="BD20" s="1"/>
    </row>
    <row r="21" spans="1:56" ht="18" customHeight="1" x14ac:dyDescent="0.25">
      <c r="A21" s="126" t="s">
        <v>315</v>
      </c>
      <c r="B21" s="95"/>
      <c r="C21" s="95"/>
      <c r="D21" s="97"/>
      <c r="E21" s="37"/>
      <c r="F21"/>
      <c r="G21" s="146"/>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s="4"/>
      <c r="BD21" s="1"/>
    </row>
    <row r="22" spans="1:56" ht="18" customHeight="1" x14ac:dyDescent="0.25">
      <c r="A22" s="126" t="s">
        <v>314</v>
      </c>
      <c r="B22" s="95"/>
      <c r="C22" s="95"/>
      <c r="D22" s="97"/>
      <c r="E22" s="37"/>
      <c r="F22"/>
      <c r="G22" s="146"/>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s="4"/>
      <c r="BD22" s="1"/>
    </row>
    <row r="23" spans="1:56" ht="18" customHeight="1" x14ac:dyDescent="0.25">
      <c r="A23" s="126" t="s">
        <v>313</v>
      </c>
      <c r="B23" s="95"/>
      <c r="C23" s="95"/>
      <c r="D23" s="97"/>
      <c r="E23" s="37"/>
      <c r="F23"/>
      <c r="G23" s="146"/>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s="4"/>
      <c r="BD23" s="1"/>
    </row>
    <row r="24" spans="1:56" ht="18" customHeight="1" x14ac:dyDescent="0.25">
      <c r="A24" s="126" t="s">
        <v>338</v>
      </c>
      <c r="B24" s="95"/>
      <c r="C24" s="95"/>
      <c r="D24" s="97"/>
      <c r="E24" s="37"/>
      <c r="F24"/>
      <c r="G24" s="146"/>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s="4"/>
      <c r="BD24" s="1"/>
    </row>
    <row r="25" spans="1:56" ht="72" customHeight="1" x14ac:dyDescent="0.25">
      <c r="A25" s="200" t="s">
        <v>344</v>
      </c>
      <c r="B25" s="200"/>
      <c r="C25" s="200"/>
      <c r="D25" s="200"/>
      <c r="E25" s="200"/>
      <c r="F25" s="200"/>
      <c r="G25" s="200"/>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s="4"/>
      <c r="BD25" s="1"/>
    </row>
    <row r="26" spans="1:56" ht="16.5" customHeight="1" x14ac:dyDescent="0.3">
      <c r="B26" s="96"/>
      <c r="AE26"/>
      <c r="AF26"/>
      <c r="AG26"/>
      <c r="AH26"/>
      <c r="AI26"/>
      <c r="AJ26"/>
      <c r="AK26"/>
      <c r="AL26"/>
      <c r="AM26"/>
      <c r="AN26"/>
      <c r="AO26"/>
      <c r="BC26" s="1"/>
      <c r="BD26" s="1"/>
    </row>
    <row r="27" spans="1:56" ht="30" customHeight="1" x14ac:dyDescent="0.25">
      <c r="A27" s="77" t="s">
        <v>26</v>
      </c>
      <c r="B27" s="78" t="s">
        <v>68</v>
      </c>
      <c r="C27" s="79" t="s">
        <v>69</v>
      </c>
      <c r="D27"/>
      <c r="E27"/>
      <c r="F27"/>
      <c r="G27" s="146"/>
      <c r="H27"/>
      <c r="AE27"/>
      <c r="AF27"/>
      <c r="AG27"/>
      <c r="AH27"/>
      <c r="AI27"/>
      <c r="AJ27"/>
      <c r="AK27"/>
      <c r="AL27"/>
      <c r="AM27"/>
      <c r="AN27"/>
      <c r="AO27"/>
      <c r="BC27" s="1"/>
      <c r="BD27" s="1"/>
    </row>
    <row r="28" spans="1:56" ht="12" customHeight="1" x14ac:dyDescent="0.25">
      <c r="A28" s="80">
        <v>1</v>
      </c>
      <c r="B28" s="81" t="s">
        <v>70</v>
      </c>
      <c r="C28" s="82" t="s">
        <v>71</v>
      </c>
      <c r="D28"/>
      <c r="E28"/>
      <c r="F28"/>
      <c r="G28" s="146"/>
      <c r="H28" s="93"/>
      <c r="AE28"/>
      <c r="AF28"/>
      <c r="AG28"/>
      <c r="AH28"/>
      <c r="AI28"/>
      <c r="AJ28"/>
      <c r="AK28"/>
      <c r="AL28"/>
      <c r="AM28"/>
      <c r="AN28"/>
      <c r="AO28"/>
      <c r="BC28" s="1"/>
      <c r="BD28" s="1"/>
    </row>
    <row r="29" spans="1:56" ht="12.75" customHeight="1" x14ac:dyDescent="0.25">
      <c r="A29" s="83">
        <v>2</v>
      </c>
      <c r="B29" s="84" t="s">
        <v>72</v>
      </c>
      <c r="C29" s="85" t="s">
        <v>71</v>
      </c>
      <c r="D29"/>
      <c r="E29"/>
      <c r="F29"/>
      <c r="G29" s="146"/>
      <c r="H29"/>
      <c r="AE29"/>
      <c r="AF29"/>
      <c r="AG29"/>
      <c r="AH29"/>
      <c r="AI29"/>
      <c r="AJ29"/>
      <c r="AK29"/>
      <c r="AL29"/>
      <c r="AM29"/>
      <c r="AN29"/>
      <c r="AO29"/>
      <c r="BC29" s="1"/>
      <c r="BD29" s="1"/>
    </row>
    <row r="30" spans="1:56" x14ac:dyDescent="0.25">
      <c r="A30" s="83">
        <v>5</v>
      </c>
      <c r="B30" s="84" t="s">
        <v>73</v>
      </c>
      <c r="C30" s="85" t="s">
        <v>71</v>
      </c>
      <c r="D30"/>
      <c r="E30"/>
      <c r="F30"/>
      <c r="G30" s="146"/>
      <c r="H30"/>
      <c r="AE30"/>
      <c r="AF30"/>
      <c r="AG30"/>
      <c r="AH30"/>
      <c r="AI30"/>
      <c r="AJ30"/>
      <c r="AK30"/>
      <c r="AL30"/>
      <c r="AM30"/>
      <c r="AN30"/>
      <c r="AO30"/>
      <c r="BC30" s="1"/>
      <c r="BD30" s="1"/>
    </row>
    <row r="31" spans="1:56" x14ac:dyDescent="0.25">
      <c r="A31" s="83">
        <v>10</v>
      </c>
      <c r="B31" s="84" t="s">
        <v>74</v>
      </c>
      <c r="C31" s="85" t="s">
        <v>71</v>
      </c>
      <c r="D31"/>
      <c r="E31"/>
      <c r="F31"/>
      <c r="G31" s="146"/>
      <c r="H31"/>
      <c r="AE31"/>
      <c r="AF31"/>
      <c r="AG31"/>
      <c r="AH31"/>
      <c r="AI31"/>
      <c r="AJ31"/>
      <c r="AK31"/>
      <c r="AL31"/>
      <c r="AM31"/>
      <c r="AN31"/>
      <c r="AO31"/>
      <c r="BC31" s="1"/>
      <c r="BD31" s="1"/>
    </row>
    <row r="32" spans="1:56" x14ac:dyDescent="0.25">
      <c r="A32" s="83">
        <v>20</v>
      </c>
      <c r="B32" s="84" t="s">
        <v>75</v>
      </c>
      <c r="C32" s="85" t="s">
        <v>71</v>
      </c>
      <c r="D32"/>
      <c r="E32"/>
      <c r="F32"/>
      <c r="G32" s="146"/>
      <c r="H32"/>
      <c r="AE32"/>
      <c r="AF32"/>
      <c r="AG32"/>
      <c r="AH32"/>
      <c r="AI32"/>
      <c r="AJ32"/>
      <c r="AK32"/>
      <c r="AL32"/>
      <c r="AM32"/>
      <c r="AN32"/>
      <c r="AO32"/>
      <c r="BC32" s="1"/>
      <c r="BD32" s="1"/>
    </row>
    <row r="33" spans="1:56" x14ac:dyDescent="0.25">
      <c r="A33" s="86">
        <v>30</v>
      </c>
      <c r="B33" s="87" t="s">
        <v>75</v>
      </c>
      <c r="C33" s="88" t="s">
        <v>71</v>
      </c>
      <c r="D33"/>
      <c r="E33"/>
      <c r="F33"/>
      <c r="G33" s="146"/>
      <c r="H33"/>
      <c r="BC33" s="1"/>
      <c r="BD33" s="1"/>
    </row>
    <row r="34" spans="1:56" x14ac:dyDescent="0.25">
      <c r="A34" s="89">
        <v>50</v>
      </c>
      <c r="B34" s="90" t="s">
        <v>75</v>
      </c>
      <c r="C34" s="91" t="s">
        <v>71</v>
      </c>
      <c r="D34"/>
      <c r="E34"/>
      <c r="F34"/>
      <c r="G34" s="146"/>
      <c r="H34"/>
      <c r="AO34" s="5"/>
      <c r="BC34" s="1"/>
      <c r="BD34" s="1"/>
    </row>
    <row r="35" spans="1:56" x14ac:dyDescent="0.25">
      <c r="B35"/>
      <c r="C35"/>
      <c r="D35"/>
      <c r="E35"/>
      <c r="F35"/>
      <c r="G35" s="146"/>
      <c r="H35"/>
      <c r="AO35" s="5"/>
      <c r="BC35" s="1"/>
      <c r="BD35" s="1"/>
    </row>
    <row r="36" spans="1:56" ht="28.8" x14ac:dyDescent="0.25">
      <c r="A36" s="77" t="s">
        <v>26</v>
      </c>
      <c r="B36" s="101" t="s">
        <v>76</v>
      </c>
      <c r="C36" s="102" t="s">
        <v>77</v>
      </c>
      <c r="D36"/>
      <c r="E36"/>
      <c r="F36"/>
      <c r="G36" s="146"/>
      <c r="H36"/>
      <c r="AO36" s="5"/>
    </row>
    <row r="37" spans="1:56" x14ac:dyDescent="0.25">
      <c r="A37" s="80">
        <v>1</v>
      </c>
      <c r="B37" s="81">
        <v>300</v>
      </c>
      <c r="C37" s="98">
        <f t="shared" ref="C37:C43" si="8">A37*B37</f>
        <v>300</v>
      </c>
      <c r="D37"/>
      <c r="E37" s="94"/>
      <c r="F37"/>
      <c r="G37" s="146"/>
      <c r="H37"/>
      <c r="AO37" s="5"/>
    </row>
    <row r="38" spans="1:56" x14ac:dyDescent="0.25">
      <c r="A38" s="83">
        <v>2</v>
      </c>
      <c r="B38" s="84">
        <v>200</v>
      </c>
      <c r="C38" s="100">
        <f t="shared" si="8"/>
        <v>400</v>
      </c>
      <c r="D38"/>
      <c r="E38" s="94"/>
      <c r="F38"/>
      <c r="G38" s="146"/>
      <c r="H38"/>
      <c r="AO38" s="5"/>
    </row>
    <row r="39" spans="1:56" x14ac:dyDescent="0.25">
      <c r="A39" s="83">
        <v>5</v>
      </c>
      <c r="B39" s="84">
        <v>100</v>
      </c>
      <c r="C39" s="100">
        <f t="shared" si="8"/>
        <v>500</v>
      </c>
      <c r="D39"/>
      <c r="E39" s="92"/>
      <c r="F39"/>
      <c r="G39" s="146"/>
      <c r="H39"/>
      <c r="AE39"/>
      <c r="AG39"/>
      <c r="AO39"/>
    </row>
    <row r="40" spans="1:56" x14ac:dyDescent="0.25">
      <c r="A40" s="83">
        <v>10</v>
      </c>
      <c r="B40" s="84">
        <v>60</v>
      </c>
      <c r="C40" s="100">
        <f t="shared" si="8"/>
        <v>600</v>
      </c>
      <c r="AE40"/>
      <c r="AG40"/>
      <c r="AO40"/>
    </row>
    <row r="41" spans="1:56" x14ac:dyDescent="0.25">
      <c r="A41" s="83">
        <v>20</v>
      </c>
      <c r="B41" s="84">
        <v>30</v>
      </c>
      <c r="C41" s="100">
        <f t="shared" si="8"/>
        <v>600</v>
      </c>
      <c r="AE41"/>
      <c r="AG41"/>
      <c r="AO41"/>
    </row>
    <row r="42" spans="1:56" x14ac:dyDescent="0.25">
      <c r="A42" s="86">
        <v>30</v>
      </c>
      <c r="B42" s="87">
        <v>20</v>
      </c>
      <c r="C42" s="100">
        <f t="shared" si="8"/>
        <v>600</v>
      </c>
      <c r="AE42"/>
      <c r="AG42"/>
      <c r="AO42"/>
    </row>
    <row r="43" spans="1:56" x14ac:dyDescent="0.25">
      <c r="A43" s="89">
        <v>50</v>
      </c>
      <c r="B43" s="90">
        <v>20</v>
      </c>
      <c r="C43" s="99">
        <f t="shared" si="8"/>
        <v>1000</v>
      </c>
      <c r="AE43"/>
      <c r="AG43"/>
      <c r="AO43"/>
    </row>
    <row r="44" spans="1:56" x14ac:dyDescent="0.25">
      <c r="AE44"/>
      <c r="AG44"/>
      <c r="AO44"/>
    </row>
    <row r="45" spans="1:56" x14ac:dyDescent="0.25">
      <c r="AE45"/>
      <c r="AG45"/>
      <c r="AO45"/>
    </row>
    <row r="46" spans="1:56" x14ac:dyDescent="0.25">
      <c r="AE46"/>
      <c r="AG46"/>
      <c r="AO46"/>
    </row>
    <row r="47" spans="1:56" x14ac:dyDescent="0.25">
      <c r="AE47"/>
      <c r="AG47"/>
      <c r="AO47"/>
    </row>
    <row r="48" spans="1:56" ht="18.75" customHeight="1" x14ac:dyDescent="0.25">
      <c r="AE48"/>
      <c r="AG48"/>
      <c r="AO48"/>
    </row>
    <row r="49" spans="3:181" ht="18.75" customHeight="1" x14ac:dyDescent="0.25">
      <c r="AE49"/>
      <c r="AG49"/>
      <c r="AO49"/>
    </row>
    <row r="50" spans="3:181" ht="18.75" customHeight="1" x14ac:dyDescent="0.25">
      <c r="AE50"/>
      <c r="AG50"/>
      <c r="AO50"/>
    </row>
    <row r="51" spans="3:181" ht="18.75" customHeight="1" x14ac:dyDescent="0.25">
      <c r="S51" s="168"/>
      <c r="Y51" s="168"/>
      <c r="AB51" s="138"/>
      <c r="AG51" s="168"/>
      <c r="AJ51" s="168"/>
      <c r="AK51" s="138"/>
      <c r="AN51" s="168"/>
      <c r="AR51" s="168"/>
      <c r="AV51" s="168"/>
      <c r="AZ51" s="169"/>
      <c r="BA51" s="169"/>
      <c r="BC51" s="4"/>
      <c r="BD51" s="168"/>
      <c r="BE51" s="4"/>
      <c r="BF51" s="4"/>
      <c r="BG51" s="4"/>
      <c r="BH51" s="4"/>
      <c r="BI51" s="4"/>
      <c r="BJ51" s="4"/>
      <c r="BK51" s="168"/>
      <c r="BL51" s="4"/>
      <c r="BM51" s="4"/>
      <c r="BN51" s="168"/>
      <c r="BO51" s="4"/>
      <c r="BP51" s="4"/>
      <c r="BQ51" s="168"/>
      <c r="BR51" s="4"/>
      <c r="BS51" s="4"/>
      <c r="BT51" s="168"/>
      <c r="BU51" s="4"/>
      <c r="BV51" s="4"/>
      <c r="BW51" s="168"/>
      <c r="BX51" s="4"/>
      <c r="BY51" s="4"/>
      <c r="BZ51" s="168"/>
      <c r="CA51" s="4"/>
      <c r="CB51" s="4"/>
      <c r="CC51" s="168"/>
      <c r="CD51" s="4"/>
      <c r="CE51" s="4"/>
      <c r="CF51" s="168"/>
      <c r="CG51" s="4"/>
      <c r="CH51" s="4"/>
      <c r="CI51" s="4"/>
      <c r="CJ51" s="4"/>
      <c r="CK51" s="168"/>
      <c r="CL51" s="4"/>
      <c r="CM51" s="4"/>
      <c r="CN51" s="4"/>
      <c r="CO51" s="4"/>
      <c r="CP51" s="4"/>
      <c r="CQ51" s="4"/>
      <c r="CR51" s="4"/>
      <c r="CS51" s="4"/>
      <c r="CT51" s="4"/>
      <c r="CU51" s="4"/>
      <c r="CV51" s="4"/>
      <c r="CW51" s="4"/>
      <c r="CX51" s="4"/>
      <c r="CY51" s="4"/>
      <c r="CZ51" s="4"/>
      <c r="DA51" s="4"/>
      <c r="DB51" s="4"/>
      <c r="DC51" s="168"/>
      <c r="DD51" s="4"/>
      <c r="DE51" s="4"/>
      <c r="DF51" s="168"/>
      <c r="DG51" s="4"/>
      <c r="DH51" s="4"/>
      <c r="DI51" s="168"/>
      <c r="DJ51" s="4"/>
      <c r="DK51" s="4"/>
      <c r="DL51" s="168"/>
      <c r="DM51" s="4"/>
      <c r="DN51" s="4"/>
      <c r="DO51" s="168"/>
      <c r="DP51" s="4"/>
      <c r="DQ51" s="4"/>
      <c r="DR51" s="4"/>
      <c r="DS51" s="4"/>
      <c r="DT51" s="4"/>
      <c r="DU51" s="168"/>
      <c r="DV51" s="4"/>
      <c r="DW51" s="4"/>
      <c r="DX51" s="4"/>
      <c r="DY51" s="4"/>
      <c r="DZ51" s="168"/>
      <c r="EA51" s="4"/>
      <c r="EB51" s="4"/>
      <c r="EC51" s="4"/>
      <c r="ED51" s="4"/>
      <c r="EE51" s="4"/>
      <c r="EF51" s="4"/>
      <c r="EG51" s="168"/>
      <c r="EH51" s="4"/>
      <c r="EI51" s="4"/>
      <c r="EJ51" s="4"/>
      <c r="EK51" s="168"/>
      <c r="EL51" s="4"/>
      <c r="EM51" s="4"/>
      <c r="EN51" s="168"/>
      <c r="EO51" s="4"/>
      <c r="EP51" s="4"/>
      <c r="EQ51" s="4"/>
      <c r="ER51" s="4"/>
      <c r="ES51" s="4"/>
      <c r="ET51" s="4"/>
      <c r="EU51" s="168"/>
      <c r="EV51" s="4"/>
      <c r="EW51" s="3"/>
      <c r="EX51" s="4"/>
      <c r="EY51" s="4"/>
      <c r="EZ51" s="4"/>
      <c r="FA51" s="168"/>
      <c r="FB51" s="3"/>
      <c r="FC51" s="3"/>
      <c r="FD51" s="3"/>
      <c r="FE51" s="3"/>
      <c r="FF51" s="3"/>
      <c r="FG51" s="3"/>
      <c r="FH51" s="3"/>
      <c r="FI51" s="3"/>
      <c r="FJ51" s="3"/>
      <c r="FK51" s="3"/>
      <c r="FL51" s="3"/>
      <c r="FM51" s="3"/>
      <c r="FN51" s="3"/>
      <c r="FO51" s="3"/>
      <c r="FP51" s="3"/>
      <c r="FQ51" s="3"/>
      <c r="FR51" s="3"/>
      <c r="FS51" s="3"/>
      <c r="FT51" s="3"/>
      <c r="FU51" s="3"/>
      <c r="FV51" s="3"/>
      <c r="FW51" s="2"/>
      <c r="FX51" s="2"/>
      <c r="FY51" s="2"/>
    </row>
    <row r="52" spans="3:181" ht="18.75" customHeight="1" x14ac:dyDescent="0.25">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3"/>
      <c r="EX52" s="4"/>
      <c r="EY52" s="4"/>
      <c r="EZ52" s="4"/>
      <c r="FA52" s="4"/>
      <c r="FB52" s="3"/>
      <c r="FC52" s="3"/>
      <c r="FD52" s="3"/>
      <c r="FE52" s="3"/>
      <c r="FF52" s="3"/>
      <c r="FG52" s="3"/>
      <c r="FH52" s="3"/>
      <c r="FI52" s="3"/>
      <c r="FJ52" s="3"/>
      <c r="FK52" s="3"/>
      <c r="FL52" s="3"/>
      <c r="FM52" s="3"/>
      <c r="FN52" s="3"/>
      <c r="FO52" s="3"/>
      <c r="FP52" s="3"/>
      <c r="FQ52" s="3"/>
      <c r="FR52" s="3"/>
      <c r="FS52" s="3"/>
      <c r="FT52" s="3"/>
      <c r="FU52" s="3"/>
      <c r="FV52" s="3"/>
      <c r="FW52" s="2"/>
      <c r="FX52" s="2"/>
      <c r="FY52" s="2"/>
    </row>
    <row r="53" spans="3:181" ht="18.75" customHeight="1" x14ac:dyDescent="0.25">
      <c r="AE53"/>
      <c r="AG53"/>
      <c r="AO53"/>
      <c r="AZ53" s="3"/>
      <c r="BA53" s="3"/>
      <c r="BC53" s="4"/>
      <c r="BD53" s="4"/>
      <c r="BE53" s="3"/>
      <c r="BF53" s="3"/>
      <c r="BG53" s="3"/>
      <c r="BH53" s="3"/>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3"/>
      <c r="CI53" s="4"/>
      <c r="CJ53" s="4"/>
      <c r="CK53" s="4"/>
      <c r="CL53" s="3"/>
      <c r="CM53" s="3"/>
      <c r="CN53" s="3"/>
      <c r="CO53" s="3"/>
      <c r="CP53" s="3"/>
      <c r="CQ53" s="3"/>
      <c r="CR53" s="3"/>
      <c r="CS53" s="3"/>
      <c r="CT53" s="3"/>
      <c r="CU53" s="3"/>
      <c r="CV53" s="3"/>
      <c r="CW53" s="3"/>
      <c r="CX53" s="3"/>
      <c r="CY53" s="3"/>
      <c r="CZ53" s="3"/>
      <c r="DA53" s="4"/>
      <c r="DB53" s="4"/>
      <c r="DC53" s="4"/>
      <c r="DD53" s="4"/>
      <c r="DE53" s="4"/>
      <c r="DF53" s="4"/>
      <c r="DG53" s="4"/>
      <c r="DH53" s="4"/>
      <c r="DI53" s="4"/>
      <c r="DJ53" s="4"/>
      <c r="DK53" s="4"/>
      <c r="DL53" s="4"/>
      <c r="DM53" s="4"/>
      <c r="DN53" s="4"/>
      <c r="DO53" s="4"/>
      <c r="DP53" s="3"/>
      <c r="DQ53" s="3"/>
      <c r="DR53" s="3"/>
      <c r="DS53" s="4"/>
      <c r="DT53" s="4"/>
      <c r="DU53" s="4"/>
      <c r="DV53" s="3"/>
      <c r="DW53" s="3"/>
      <c r="DX53" s="4"/>
      <c r="DY53" s="4"/>
      <c r="DZ53" s="4"/>
      <c r="EA53" s="3"/>
      <c r="EB53" s="3"/>
      <c r="EC53" s="3"/>
      <c r="ED53" s="3"/>
      <c r="EE53" s="4"/>
      <c r="EF53" s="4"/>
      <c r="EG53" s="4"/>
      <c r="EH53" s="3"/>
      <c r="EI53" s="4"/>
      <c r="EJ53" s="4"/>
      <c r="EK53" s="4"/>
      <c r="EL53" s="4"/>
      <c r="EM53" s="4"/>
      <c r="EN53" s="4"/>
      <c r="EO53" s="3"/>
      <c r="EP53" s="3"/>
      <c r="EQ53" s="3"/>
      <c r="ER53" s="3"/>
      <c r="ES53" s="4"/>
      <c r="ET53" s="4"/>
      <c r="EU53" s="4"/>
      <c r="EV53" s="3"/>
      <c r="EW53" s="3"/>
      <c r="EX53" s="3"/>
      <c r="EY53" s="4"/>
      <c r="EZ53" s="4"/>
      <c r="FA53" s="4"/>
      <c r="FB53" s="3"/>
      <c r="FC53" s="3"/>
      <c r="FD53" s="3"/>
      <c r="FE53" s="3"/>
      <c r="FF53" s="3"/>
      <c r="FG53" s="3"/>
      <c r="FH53" s="3"/>
      <c r="FI53" s="3"/>
      <c r="FJ53" s="3"/>
      <c r="FK53" s="3"/>
      <c r="FL53" s="3"/>
      <c r="FM53" s="3"/>
      <c r="FN53" s="3"/>
      <c r="FO53" s="3"/>
      <c r="FP53" s="3"/>
      <c r="FQ53" s="3"/>
      <c r="FR53" s="3"/>
      <c r="FS53" s="3"/>
      <c r="FT53" s="3"/>
      <c r="FU53" s="3"/>
      <c r="FV53" s="3"/>
      <c r="FW53" s="2"/>
      <c r="FX53" s="2"/>
      <c r="FY53" s="2"/>
    </row>
    <row r="54" spans="3:181" ht="18.75" customHeight="1" x14ac:dyDescent="0.25">
      <c r="H54" s="138"/>
      <c r="AE54"/>
      <c r="AG54"/>
      <c r="AO54"/>
      <c r="AZ54" s="3"/>
      <c r="BA54" s="3"/>
      <c r="BC54" s="4"/>
      <c r="BD54" s="4"/>
      <c r="BE54" s="3"/>
      <c r="BF54" s="3"/>
      <c r="BG54" s="3"/>
      <c r="BH54" s="3"/>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3"/>
      <c r="CI54" s="4"/>
      <c r="CJ54" s="4"/>
      <c r="CK54" s="4"/>
      <c r="CL54" s="3"/>
      <c r="CM54" s="3"/>
      <c r="CN54" s="3"/>
      <c r="CO54" s="3"/>
      <c r="CP54" s="3"/>
      <c r="CQ54" s="3"/>
      <c r="CR54" s="3"/>
      <c r="CS54" s="3"/>
      <c r="CT54" s="3"/>
      <c r="CU54" s="3"/>
      <c r="CV54" s="3"/>
      <c r="CW54" s="3"/>
      <c r="CX54" s="3"/>
      <c r="CY54" s="3"/>
      <c r="CZ54" s="3"/>
      <c r="DA54" s="4"/>
      <c r="DB54" s="4"/>
      <c r="DC54" s="4"/>
      <c r="DD54" s="4"/>
      <c r="DE54" s="4"/>
      <c r="DF54" s="4"/>
      <c r="DG54" s="4"/>
      <c r="DH54" s="4"/>
      <c r="DI54" s="4"/>
      <c r="DJ54" s="4"/>
      <c r="DK54" s="4"/>
      <c r="DL54" s="4"/>
      <c r="DM54" s="4"/>
      <c r="DN54" s="4"/>
      <c r="DO54" s="4"/>
      <c r="DP54" s="3"/>
      <c r="DQ54" s="3"/>
      <c r="DR54" s="3"/>
      <c r="DS54" s="4"/>
      <c r="DT54" s="4"/>
      <c r="DU54" s="4"/>
      <c r="DV54" s="3"/>
      <c r="DW54" s="3"/>
      <c r="DX54" s="4"/>
      <c r="DY54" s="4"/>
      <c r="DZ54" s="4"/>
      <c r="EA54" s="3"/>
      <c r="EB54" s="3"/>
      <c r="EC54" s="3"/>
      <c r="ED54" s="3"/>
      <c r="EE54" s="4"/>
      <c r="EF54" s="4"/>
      <c r="EG54" s="4"/>
      <c r="EH54" s="3"/>
      <c r="EI54" s="4"/>
      <c r="EJ54" s="4"/>
      <c r="EK54" s="4"/>
      <c r="EL54" s="4"/>
      <c r="EM54" s="4"/>
      <c r="EN54" s="4"/>
      <c r="EO54" s="3"/>
      <c r="EP54" s="3"/>
      <c r="EQ54" s="3"/>
      <c r="ER54" s="3"/>
      <c r="ES54" s="4"/>
      <c r="ET54" s="4"/>
      <c r="EU54" s="4"/>
      <c r="EV54" s="3"/>
      <c r="EW54" s="3"/>
      <c r="EX54" s="3"/>
      <c r="EY54" s="4"/>
      <c r="EZ54" s="4"/>
      <c r="FA54" s="4"/>
      <c r="FB54" s="3"/>
      <c r="FC54" s="3"/>
      <c r="FD54" s="3"/>
      <c r="FE54" s="3"/>
      <c r="FF54" s="3"/>
      <c r="FG54" s="3"/>
      <c r="FH54" s="3"/>
      <c r="FI54" s="3"/>
      <c r="FJ54" s="3"/>
      <c r="FK54" s="3"/>
      <c r="FL54" s="3"/>
      <c r="FM54" s="3"/>
      <c r="FN54" s="3"/>
      <c r="FO54" s="3"/>
      <c r="FP54" s="3"/>
      <c r="FQ54" s="3"/>
      <c r="FR54" s="3"/>
      <c r="FS54" s="3"/>
      <c r="FT54" s="3"/>
      <c r="FU54" s="3"/>
      <c r="FV54" s="3"/>
      <c r="FW54" s="2"/>
      <c r="FX54" s="2"/>
      <c r="FY54" s="2"/>
    </row>
    <row r="55" spans="3:181" ht="18.75" customHeight="1" x14ac:dyDescent="0.25">
      <c r="V55" s="170"/>
      <c r="AE55"/>
      <c r="AG55"/>
      <c r="AO55"/>
      <c r="AZ55" s="3"/>
      <c r="BA55" s="3"/>
      <c r="BC55" s="4"/>
      <c r="BD55" s="4"/>
      <c r="BE55" s="3"/>
      <c r="BF55" s="3"/>
      <c r="BG55" s="3"/>
      <c r="BH55" s="3"/>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3"/>
      <c r="CI55" s="4"/>
      <c r="CJ55" s="4"/>
      <c r="CK55" s="4"/>
      <c r="CL55" s="3"/>
      <c r="CM55" s="3"/>
      <c r="CN55" s="3"/>
      <c r="CO55" s="3"/>
      <c r="CP55" s="3"/>
      <c r="CQ55" s="3"/>
      <c r="CR55" s="3"/>
      <c r="CS55" s="3"/>
      <c r="CT55" s="3"/>
      <c r="CU55" s="3"/>
      <c r="CV55" s="3"/>
      <c r="CW55" s="3"/>
      <c r="CX55" s="3"/>
      <c r="CY55" s="3"/>
      <c r="CZ55" s="3"/>
      <c r="DA55" s="4"/>
      <c r="DB55" s="4"/>
      <c r="DC55" s="4"/>
      <c r="DD55" s="4"/>
      <c r="DE55" s="4"/>
      <c r="DF55" s="4"/>
      <c r="DG55" s="4"/>
      <c r="DH55" s="4"/>
      <c r="DI55" s="4"/>
      <c r="DJ55" s="4"/>
      <c r="DK55" s="4"/>
      <c r="DL55" s="4"/>
      <c r="DM55" s="4"/>
      <c r="DN55" s="4"/>
      <c r="DO55" s="4"/>
      <c r="DP55" s="3"/>
      <c r="DQ55" s="3"/>
      <c r="DR55" s="3"/>
      <c r="DS55" s="4"/>
      <c r="DT55" s="4"/>
      <c r="DU55" s="4"/>
      <c r="DV55" s="3"/>
      <c r="DW55" s="3"/>
      <c r="DX55" s="4"/>
      <c r="DY55" s="4"/>
      <c r="DZ55" s="4"/>
      <c r="EA55" s="3"/>
      <c r="EB55" s="3"/>
      <c r="EC55" s="3"/>
      <c r="ED55" s="3"/>
      <c r="EE55" s="4"/>
      <c r="EF55" s="4"/>
      <c r="EG55" s="4"/>
      <c r="EH55" s="3"/>
      <c r="EI55" s="4"/>
      <c r="EJ55" s="4"/>
      <c r="EK55" s="4"/>
      <c r="EL55" s="4"/>
      <c r="EM55" s="4"/>
      <c r="EN55" s="4"/>
      <c r="EO55" s="3"/>
      <c r="EP55" s="3"/>
      <c r="EQ55" s="3"/>
      <c r="ER55" s="3"/>
      <c r="ES55" s="4"/>
      <c r="ET55" s="4"/>
      <c r="EU55" s="4"/>
      <c r="EV55" s="3"/>
      <c r="EW55" s="3"/>
      <c r="EX55" s="3"/>
      <c r="EY55" s="4"/>
      <c r="EZ55" s="4"/>
      <c r="FA55" s="4"/>
      <c r="FB55" s="3"/>
      <c r="FC55" s="3"/>
      <c r="FD55" s="3"/>
      <c r="FE55" s="3"/>
      <c r="FF55" s="3"/>
      <c r="FG55" s="3"/>
      <c r="FH55" s="3"/>
      <c r="FI55" s="3"/>
      <c r="FJ55" s="3"/>
      <c r="FK55" s="3"/>
      <c r="FL55" s="3"/>
      <c r="FM55" s="3"/>
      <c r="FN55" s="3"/>
      <c r="FO55" s="3"/>
      <c r="FP55" s="3"/>
      <c r="FQ55" s="3"/>
      <c r="FR55" s="3"/>
      <c r="FS55" s="3"/>
      <c r="FT55" s="3"/>
      <c r="FU55" s="3"/>
      <c r="FV55" s="3"/>
      <c r="FW55" s="2"/>
      <c r="FX55" s="2"/>
      <c r="FY55" s="2"/>
    </row>
    <row r="56" spans="3:181" ht="18.75" customHeight="1" x14ac:dyDescent="0.25">
      <c r="V56" s="170"/>
      <c r="AE56"/>
      <c r="AG56"/>
      <c r="AO56"/>
      <c r="AZ56" s="3"/>
      <c r="BA56" s="3"/>
      <c r="BC56" s="4"/>
      <c r="BD56" s="4"/>
      <c r="BE56" s="3"/>
      <c r="BF56" s="3"/>
      <c r="BG56" s="3"/>
      <c r="BH56" s="3"/>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3"/>
      <c r="CI56" s="4"/>
      <c r="CJ56" s="4"/>
      <c r="CK56" s="4"/>
      <c r="CL56" s="3"/>
      <c r="CM56" s="3"/>
      <c r="CN56" s="3"/>
      <c r="CO56" s="3"/>
      <c r="CP56" s="3"/>
      <c r="CQ56" s="3"/>
      <c r="CR56" s="3"/>
      <c r="CS56" s="3"/>
      <c r="CT56" s="3"/>
      <c r="CU56" s="3"/>
      <c r="CV56" s="3"/>
      <c r="CW56" s="3"/>
      <c r="CX56" s="3"/>
      <c r="CY56" s="3"/>
      <c r="CZ56" s="3"/>
      <c r="DA56" s="4"/>
      <c r="DB56" s="4"/>
      <c r="DC56" s="4"/>
      <c r="DD56" s="4"/>
      <c r="DE56" s="4"/>
      <c r="DF56" s="4"/>
      <c r="DG56" s="4"/>
      <c r="DH56" s="4"/>
      <c r="DI56" s="4"/>
      <c r="DJ56" s="4"/>
      <c r="DK56" s="4"/>
      <c r="DL56" s="4"/>
      <c r="DM56" s="4"/>
      <c r="DN56" s="4"/>
      <c r="DO56" s="4"/>
      <c r="DP56" s="3"/>
      <c r="DQ56" s="3"/>
      <c r="DR56" s="3"/>
      <c r="DS56" s="4"/>
      <c r="DT56" s="4"/>
      <c r="DU56" s="4"/>
      <c r="DV56" s="3"/>
      <c r="DW56" s="3"/>
      <c r="DX56" s="4"/>
      <c r="DY56" s="4"/>
      <c r="DZ56" s="4"/>
      <c r="EA56" s="3"/>
      <c r="EB56" s="3"/>
      <c r="EC56" s="3"/>
      <c r="ED56" s="3"/>
      <c r="EE56" s="4"/>
      <c r="EF56" s="4"/>
      <c r="EG56" s="4"/>
      <c r="EH56" s="3"/>
      <c r="EI56" s="4"/>
      <c r="EJ56" s="4"/>
      <c r="EK56" s="4"/>
      <c r="EL56" s="4"/>
      <c r="EM56" s="4"/>
      <c r="EN56" s="4"/>
      <c r="EO56" s="3"/>
      <c r="EP56" s="3"/>
      <c r="EQ56" s="3"/>
      <c r="ER56" s="3"/>
      <c r="ES56" s="4"/>
      <c r="ET56" s="4"/>
      <c r="EU56" s="4"/>
      <c r="EV56" s="3"/>
      <c r="EW56" s="3"/>
      <c r="EX56" s="3"/>
      <c r="EY56" s="4"/>
      <c r="EZ56" s="4"/>
      <c r="FA56" s="4"/>
      <c r="FB56" s="3"/>
      <c r="FC56" s="3"/>
      <c r="FD56" s="3"/>
      <c r="FE56" s="3"/>
      <c r="FF56" s="3"/>
      <c r="FG56" s="3"/>
      <c r="FH56" s="3"/>
      <c r="FI56" s="3"/>
      <c r="FJ56" s="3"/>
      <c r="FK56" s="3"/>
      <c r="FL56" s="3"/>
      <c r="FM56" s="3"/>
      <c r="FN56" s="3"/>
      <c r="FO56" s="3"/>
      <c r="FP56" s="3"/>
      <c r="FQ56" s="3"/>
      <c r="FR56" s="3"/>
      <c r="FS56" s="3"/>
      <c r="FT56" s="3"/>
      <c r="FU56" s="3"/>
      <c r="FV56" s="3"/>
      <c r="FW56" s="2"/>
      <c r="FX56" s="2"/>
      <c r="FY56" s="2"/>
    </row>
    <row r="57" spans="3:181" x14ac:dyDescent="0.25">
      <c r="AE57"/>
      <c r="AG57"/>
      <c r="AO57"/>
      <c r="AZ57" s="3"/>
      <c r="BA57" s="3"/>
      <c r="BC57" s="4"/>
      <c r="BD57" s="4"/>
      <c r="BE57" s="3"/>
      <c r="BF57" s="3"/>
      <c r="BG57" s="3"/>
      <c r="BH57" s="3"/>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3"/>
      <c r="CI57" s="4"/>
      <c r="CJ57" s="4"/>
      <c r="CK57" s="4"/>
      <c r="CL57" s="3"/>
      <c r="CM57" s="3"/>
      <c r="CN57" s="3"/>
      <c r="CO57" s="3"/>
      <c r="CP57" s="3"/>
      <c r="CQ57" s="3"/>
      <c r="CR57" s="3"/>
      <c r="CS57" s="3"/>
      <c r="CT57" s="3"/>
      <c r="CU57" s="3"/>
      <c r="CV57" s="3"/>
      <c r="CW57" s="3"/>
      <c r="CX57" s="3"/>
      <c r="CY57" s="3"/>
      <c r="CZ57" s="3"/>
      <c r="DA57" s="4"/>
      <c r="DB57" s="4"/>
      <c r="DC57" s="4"/>
      <c r="DD57" s="4"/>
      <c r="DE57" s="4"/>
      <c r="DF57" s="4"/>
      <c r="DG57" s="4"/>
      <c r="DH57" s="4"/>
      <c r="DI57" s="4"/>
      <c r="DJ57" s="4"/>
      <c r="DK57" s="4"/>
      <c r="DL57" s="4"/>
      <c r="DM57" s="4"/>
      <c r="DN57" s="4"/>
      <c r="DO57" s="4"/>
      <c r="DP57" s="3"/>
      <c r="DQ57" s="3"/>
      <c r="DR57" s="3"/>
      <c r="DS57" s="4"/>
      <c r="DT57" s="4"/>
      <c r="DU57" s="4"/>
      <c r="DV57" s="3"/>
      <c r="DW57" s="3"/>
      <c r="DX57" s="4"/>
      <c r="DY57" s="4"/>
      <c r="DZ57" s="4"/>
      <c r="EA57" s="3"/>
      <c r="EB57" s="3"/>
      <c r="EC57" s="3"/>
      <c r="ED57" s="3"/>
      <c r="EE57" s="4"/>
      <c r="EF57" s="4"/>
      <c r="EG57" s="4"/>
      <c r="EH57" s="3"/>
      <c r="EI57" s="4"/>
      <c r="EJ57" s="4"/>
      <c r="EK57" s="4"/>
      <c r="EL57" s="4"/>
      <c r="EM57" s="4"/>
      <c r="EN57" s="4"/>
      <c r="EO57" s="3"/>
      <c r="EP57" s="3"/>
      <c r="EQ57" s="3"/>
      <c r="ER57" s="3"/>
      <c r="ES57" s="4"/>
      <c r="ET57" s="4"/>
      <c r="EU57" s="4"/>
      <c r="EV57" s="3"/>
      <c r="EW57" s="3"/>
      <c r="EX57" s="3"/>
      <c r="EY57" s="4"/>
      <c r="EZ57" s="4"/>
      <c r="FA57" s="4"/>
      <c r="FB57" s="3"/>
      <c r="FC57" s="3"/>
      <c r="FD57" s="3"/>
      <c r="FE57" s="3"/>
      <c r="FF57" s="3"/>
      <c r="FG57" s="3"/>
      <c r="FH57" s="3"/>
      <c r="FI57" s="3"/>
      <c r="FJ57" s="3"/>
      <c r="FK57" s="3"/>
      <c r="FL57" s="3"/>
      <c r="FM57" s="3"/>
      <c r="FN57" s="3"/>
      <c r="FO57" s="3"/>
      <c r="FP57" s="3"/>
      <c r="FQ57" s="3"/>
      <c r="FR57" s="3"/>
      <c r="FS57" s="3"/>
      <c r="FT57" s="3"/>
      <c r="FU57" s="3"/>
      <c r="FV57" s="3"/>
      <c r="FW57" s="2"/>
      <c r="FX57" s="2"/>
      <c r="FY57" s="2"/>
    </row>
    <row r="58" spans="3:181" x14ac:dyDescent="0.25">
      <c r="C58" s="171"/>
      <c r="G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3"/>
      <c r="EX58" s="4"/>
      <c r="EY58" s="4"/>
      <c r="EZ58" s="4"/>
      <c r="FA58" s="4"/>
      <c r="FB58" s="3"/>
      <c r="FC58" s="3"/>
      <c r="FD58" s="3"/>
      <c r="FE58" s="3"/>
      <c r="FF58" s="3"/>
      <c r="FG58" s="3"/>
      <c r="FH58" s="3"/>
      <c r="FI58" s="3"/>
      <c r="FJ58" s="3"/>
      <c r="FK58" s="3"/>
      <c r="FL58" s="3"/>
      <c r="FM58" s="3"/>
      <c r="FN58" s="3"/>
      <c r="FO58" s="3"/>
      <c r="FP58" s="3"/>
      <c r="FQ58" s="3"/>
      <c r="FR58" s="3"/>
      <c r="FS58" s="3"/>
      <c r="FT58" s="3"/>
      <c r="FU58" s="3"/>
      <c r="FV58" s="3"/>
      <c r="FW58" s="2"/>
      <c r="FX58" s="2"/>
      <c r="FY58" s="2"/>
    </row>
    <row r="59" spans="3:181" x14ac:dyDescent="0.25">
      <c r="AE59"/>
      <c r="AG59"/>
      <c r="AO59"/>
      <c r="AZ59" s="3"/>
      <c r="BA59" s="3"/>
      <c r="BC59" s="4"/>
      <c r="BD59" s="4"/>
      <c r="BE59" s="3"/>
      <c r="BF59" s="3"/>
      <c r="BG59" s="3"/>
      <c r="BH59" s="3"/>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3"/>
      <c r="CI59" s="4"/>
      <c r="CJ59" s="4"/>
      <c r="CK59" s="4"/>
      <c r="CL59" s="3"/>
      <c r="CM59" s="3"/>
      <c r="CN59" s="3"/>
      <c r="CO59" s="3"/>
      <c r="CP59" s="3"/>
      <c r="CQ59" s="3"/>
      <c r="CR59" s="3"/>
      <c r="CS59" s="3"/>
      <c r="CT59" s="3"/>
      <c r="CU59" s="3"/>
      <c r="CV59" s="3"/>
      <c r="CW59" s="3"/>
      <c r="CX59" s="3"/>
      <c r="CY59" s="3"/>
      <c r="CZ59" s="3"/>
      <c r="DA59" s="4"/>
      <c r="DB59" s="4"/>
      <c r="DC59" s="4"/>
      <c r="DD59" s="4"/>
      <c r="DE59" s="4"/>
      <c r="DF59" s="4"/>
      <c r="DG59" s="4"/>
      <c r="DH59" s="4"/>
      <c r="DI59" s="4"/>
      <c r="DJ59" s="4"/>
      <c r="DK59" s="4"/>
      <c r="DL59" s="4"/>
      <c r="DM59" s="4"/>
      <c r="DN59" s="4"/>
      <c r="DO59" s="4"/>
      <c r="DP59" s="3"/>
      <c r="DQ59" s="3"/>
      <c r="DR59" s="3"/>
      <c r="DS59" s="4"/>
      <c r="DT59" s="4"/>
      <c r="DU59" s="4"/>
      <c r="DV59" s="3"/>
      <c r="DW59" s="3"/>
      <c r="DX59" s="4"/>
      <c r="DY59" s="4"/>
      <c r="DZ59" s="4"/>
      <c r="EA59" s="3"/>
      <c r="EB59" s="3"/>
      <c r="EC59" s="3"/>
      <c r="ED59" s="3"/>
      <c r="EE59" s="4"/>
      <c r="EF59" s="4"/>
      <c r="EG59" s="4"/>
      <c r="EH59" s="3"/>
      <c r="EI59" s="4"/>
      <c r="EJ59" s="4"/>
      <c r="EK59" s="4"/>
      <c r="EL59" s="4"/>
      <c r="EM59" s="4"/>
      <c r="EN59" s="4"/>
      <c r="EO59" s="3"/>
      <c r="EP59" s="3"/>
      <c r="EQ59" s="3"/>
      <c r="ER59" s="3"/>
      <c r="ES59" s="4"/>
      <c r="ET59" s="4"/>
      <c r="EU59" s="4"/>
      <c r="EV59" s="3"/>
      <c r="EW59" s="3"/>
      <c r="EX59" s="3"/>
      <c r="EY59" s="4"/>
      <c r="EZ59" s="4"/>
      <c r="FA59" s="4"/>
      <c r="FB59" s="3"/>
      <c r="FC59" s="3"/>
      <c r="FD59" s="3"/>
      <c r="FE59" s="3"/>
      <c r="FF59" s="3"/>
      <c r="FG59" s="3"/>
      <c r="FH59" s="3"/>
      <c r="FI59" s="3"/>
      <c r="FJ59" s="3"/>
      <c r="FK59" s="3"/>
      <c r="FL59" s="3"/>
      <c r="FM59" s="3"/>
      <c r="FN59" s="3"/>
      <c r="FO59" s="3"/>
      <c r="FP59" s="3"/>
      <c r="FQ59" s="3"/>
      <c r="FR59" s="3"/>
      <c r="FS59" s="3"/>
      <c r="FT59" s="3"/>
      <c r="FU59" s="3"/>
      <c r="FV59" s="3"/>
      <c r="FW59" s="2"/>
      <c r="FX59" s="2"/>
      <c r="FY59" s="2"/>
    </row>
  </sheetData>
  <customSheetViews>
    <customSheetView guid="{4D2DEF5B-1FB4-4C04-BDCF-782074A5CEF8}" showGridLines="0" hiddenRows="1">
      <pane xSplit="5" ySplit="2" topLeftCell="F3" activePane="bottomRight" state="frozen"/>
      <selection pane="bottomRight" activeCell="P24" sqref="P24"/>
      <pageMargins left="0.5" right="0.5" top="0.75" bottom="0.75" header="0.5" footer="0.5"/>
      <pageSetup scale="82" fitToHeight="2" orientation="landscape" r:id="rId1"/>
      <headerFooter alignWithMargins="0">
        <oddFooter>&amp;C&amp;"Calibri,Regular"&amp;8&amp;D - &amp;T&amp;R&amp;"Calibri,Regular"&amp;8&amp;F</oddFooter>
      </headerFooter>
    </customSheetView>
  </customSheetViews>
  <mergeCells count="9">
    <mergeCell ref="AZ3:BB3"/>
    <mergeCell ref="AP3:AR3"/>
    <mergeCell ref="AH3:AJ3"/>
    <mergeCell ref="AK3:AN3"/>
    <mergeCell ref="A25:G25"/>
    <mergeCell ref="W3:Y3"/>
    <mergeCell ref="AE3:AG3"/>
    <mergeCell ref="Q3:S3"/>
    <mergeCell ref="AT3:AV3"/>
  </mergeCells>
  <conditionalFormatting sqref="D9:D17 D19:D24">
    <cfRule type="cellIs" dxfId="6" priority="652" stopIfTrue="1" operator="equal">
      <formula>#REF!</formula>
    </cfRule>
  </conditionalFormatting>
  <conditionalFormatting sqref="F58">
    <cfRule type="colorScale" priority="110">
      <colorScale>
        <cfvo type="formula" val="&quot;FALSE&quot;"/>
        <cfvo type="formula" val="&quot;Investigate&quot;"/>
        <cfvo type="formula" val="&quot;TRUE&quot;"/>
        <color rgb="FFF8696B"/>
        <color rgb="FFFFEB84"/>
        <color rgb="FF63BE7B"/>
      </colorScale>
    </cfRule>
  </conditionalFormatting>
  <conditionalFormatting sqref="F58:EV58">
    <cfRule type="containsText" dxfId="5" priority="2" operator="containsText" text="TRUE">
      <formula>NOT(ISERROR(SEARCH("TRUE",F58)))</formula>
    </cfRule>
    <cfRule type="containsText" dxfId="4" priority="3" operator="containsText" text="Investigate">
      <formula>NOT(ISERROR(SEARCH("Investigate",F58)))</formula>
    </cfRule>
    <cfRule type="containsText" dxfId="3" priority="4" operator="containsText" text="FALSE">
      <formula>NOT(ISERROR(SEARCH("FALSE",F58)))</formula>
    </cfRule>
  </conditionalFormatting>
  <conditionalFormatting sqref="AZ58:BA58">
    <cfRule type="iconSet" priority="67">
      <iconSet iconSet="3TrafficLights2">
        <cfvo type="percent" val="0"/>
        <cfvo type="percent" val="33"/>
        <cfvo type="percent" val="67"/>
      </iconSet>
    </cfRule>
  </conditionalFormatting>
  <conditionalFormatting sqref="BE58">
    <cfRule type="iconSet" priority="97">
      <iconSet iconSet="3TrafficLights2">
        <cfvo type="percent" val="0"/>
        <cfvo type="percent" val="33"/>
        <cfvo type="percent" val="67"/>
      </iconSet>
    </cfRule>
  </conditionalFormatting>
  <conditionalFormatting sqref="BF58">
    <cfRule type="iconSet" priority="93">
      <iconSet iconSet="3TrafficLights2">
        <cfvo type="percent" val="0"/>
        <cfvo type="percent" val="33"/>
        <cfvo type="percent" val="67"/>
      </iconSet>
    </cfRule>
  </conditionalFormatting>
  <conditionalFormatting sqref="BG58">
    <cfRule type="iconSet" priority="89">
      <iconSet iconSet="3TrafficLights2">
        <cfvo type="percent" val="0"/>
        <cfvo type="percent" val="33"/>
        <cfvo type="percent" val="67"/>
      </iconSet>
    </cfRule>
  </conditionalFormatting>
  <conditionalFormatting sqref="BH58">
    <cfRule type="iconSet" priority="85">
      <iconSet iconSet="3TrafficLights2">
        <cfvo type="percent" val="0"/>
        <cfvo type="percent" val="33"/>
        <cfvo type="percent" val="67"/>
      </iconSet>
    </cfRule>
  </conditionalFormatting>
  <conditionalFormatting sqref="BO58:BQ59">
    <cfRule type="iconSet" priority="81">
      <iconSet iconSet="3TrafficLights2">
        <cfvo type="percent" val="0"/>
        <cfvo type="percent" val="33"/>
        <cfvo type="percent" val="67"/>
      </iconSet>
    </cfRule>
  </conditionalFormatting>
  <conditionalFormatting sqref="BR58:BT59">
    <cfRule type="iconSet" priority="1">
      <iconSet iconSet="3TrafficLights2">
        <cfvo type="percent" val="0"/>
        <cfvo type="percent" val="33"/>
        <cfvo type="percent" val="67"/>
      </iconSet>
    </cfRule>
  </conditionalFormatting>
  <conditionalFormatting sqref="BU58:BW59">
    <cfRule type="iconSet" priority="80">
      <iconSet iconSet="3TrafficLights2">
        <cfvo type="percent" val="0"/>
        <cfvo type="percent" val="33"/>
        <cfvo type="percent" val="67"/>
      </iconSet>
    </cfRule>
  </conditionalFormatting>
  <conditionalFormatting sqref="BX58:BZ59">
    <cfRule type="iconSet" priority="79">
      <iconSet iconSet="3TrafficLights2">
        <cfvo type="percent" val="0"/>
        <cfvo type="percent" val="33"/>
        <cfvo type="percent" val="67"/>
      </iconSet>
    </cfRule>
  </conditionalFormatting>
  <conditionalFormatting sqref="CA58:CC59">
    <cfRule type="iconSet" priority="78">
      <iconSet iconSet="3TrafficLights2">
        <cfvo type="percent" val="0"/>
        <cfvo type="percent" val="33"/>
        <cfvo type="percent" val="67"/>
      </iconSet>
    </cfRule>
  </conditionalFormatting>
  <conditionalFormatting sqref="CD58:CF59">
    <cfRule type="iconSet" priority="77">
      <iconSet iconSet="3TrafficLights2">
        <cfvo type="percent" val="0"/>
        <cfvo type="percent" val="33"/>
        <cfvo type="percent" val="67"/>
      </iconSet>
    </cfRule>
  </conditionalFormatting>
  <conditionalFormatting sqref="CH58 BI58:BN59 CG58:CG59 BB58:BD59 AZ58:BA58 F58:AY59">
    <cfRule type="iconSet" priority="109">
      <iconSet iconSet="3TrafficLights2">
        <cfvo type="percent" val="0"/>
        <cfvo type="percent" val="33"/>
        <cfvo type="percent" val="67"/>
      </iconSet>
    </cfRule>
  </conditionalFormatting>
  <conditionalFormatting sqref="CI58:CK59">
    <cfRule type="iconSet" priority="73">
      <iconSet iconSet="3TrafficLights2">
        <cfvo type="percent" val="0"/>
        <cfvo type="percent" val="33"/>
        <cfvo type="percent" val="67"/>
      </iconSet>
    </cfRule>
  </conditionalFormatting>
  <conditionalFormatting sqref="CL58:CZ58">
    <cfRule type="iconSet" priority="111">
      <iconSet iconSet="3TrafficLights2">
        <cfvo type="percent" val="0"/>
        <cfvo type="percent" val="33"/>
        <cfvo type="percent" val="67"/>
      </iconSet>
    </cfRule>
  </conditionalFormatting>
  <conditionalFormatting sqref="DA58:DC59">
    <cfRule type="iconSet" priority="72">
      <iconSet iconSet="3TrafficLights2">
        <cfvo type="percent" val="0"/>
        <cfvo type="percent" val="33"/>
        <cfvo type="percent" val="67"/>
      </iconSet>
    </cfRule>
  </conditionalFormatting>
  <conditionalFormatting sqref="DD58:DF59">
    <cfRule type="iconSet" priority="71">
      <iconSet iconSet="3TrafficLights2">
        <cfvo type="percent" val="0"/>
        <cfvo type="percent" val="33"/>
        <cfvo type="percent" val="67"/>
      </iconSet>
    </cfRule>
  </conditionalFormatting>
  <conditionalFormatting sqref="DG58:DI59">
    <cfRule type="iconSet" priority="70">
      <iconSet iconSet="3TrafficLights2">
        <cfvo type="percent" val="0"/>
        <cfvo type="percent" val="33"/>
        <cfvo type="percent" val="67"/>
      </iconSet>
    </cfRule>
  </conditionalFormatting>
  <conditionalFormatting sqref="DJ58:DL59">
    <cfRule type="iconSet" priority="69">
      <iconSet iconSet="3TrafficLights2">
        <cfvo type="percent" val="0"/>
        <cfvo type="percent" val="33"/>
        <cfvo type="percent" val="67"/>
      </iconSet>
    </cfRule>
  </conditionalFormatting>
  <conditionalFormatting sqref="DM58:DO59">
    <cfRule type="iconSet" priority="68">
      <iconSet iconSet="3TrafficLights2">
        <cfvo type="percent" val="0"/>
        <cfvo type="percent" val="33"/>
        <cfvo type="percent" val="67"/>
      </iconSet>
    </cfRule>
  </conditionalFormatting>
  <conditionalFormatting sqref="DP58">
    <cfRule type="iconSet" priority="66">
      <iconSet iconSet="3TrafficLights2">
        <cfvo type="percent" val="0"/>
        <cfvo type="percent" val="33"/>
        <cfvo type="percent" val="67"/>
      </iconSet>
    </cfRule>
  </conditionalFormatting>
  <conditionalFormatting sqref="DQ58:DR58">
    <cfRule type="iconSet" priority="62">
      <iconSet iconSet="3TrafficLights2">
        <cfvo type="percent" val="0"/>
        <cfvo type="percent" val="33"/>
        <cfvo type="percent" val="67"/>
      </iconSet>
    </cfRule>
  </conditionalFormatting>
  <conditionalFormatting sqref="DS58:DU59">
    <cfRule type="iconSet" priority="55">
      <iconSet iconSet="3TrafficLights2">
        <cfvo type="percent" val="0"/>
        <cfvo type="percent" val="33"/>
        <cfvo type="percent" val="67"/>
      </iconSet>
    </cfRule>
  </conditionalFormatting>
  <conditionalFormatting sqref="DV58">
    <cfRule type="iconSet" priority="54">
      <iconSet iconSet="3TrafficLights2">
        <cfvo type="percent" val="0"/>
        <cfvo type="percent" val="33"/>
        <cfvo type="percent" val="67"/>
      </iconSet>
    </cfRule>
  </conditionalFormatting>
  <conditionalFormatting sqref="DW58">
    <cfRule type="iconSet" priority="50">
      <iconSet iconSet="3TrafficLights2">
        <cfvo type="percent" val="0"/>
        <cfvo type="percent" val="33"/>
        <cfvo type="percent" val="67"/>
      </iconSet>
    </cfRule>
  </conditionalFormatting>
  <conditionalFormatting sqref="DX58:DZ59">
    <cfRule type="iconSet" priority="43">
      <iconSet iconSet="3TrafficLights2">
        <cfvo type="percent" val="0"/>
        <cfvo type="percent" val="33"/>
        <cfvo type="percent" val="67"/>
      </iconSet>
    </cfRule>
  </conditionalFormatting>
  <conditionalFormatting sqref="EA58:ED58">
    <cfRule type="iconSet" priority="42">
      <iconSet iconSet="3TrafficLights2">
        <cfvo type="percent" val="0"/>
        <cfvo type="percent" val="33"/>
        <cfvo type="percent" val="67"/>
      </iconSet>
    </cfRule>
  </conditionalFormatting>
  <conditionalFormatting sqref="EE58:EG59">
    <cfRule type="iconSet" priority="35">
      <iconSet iconSet="3TrafficLights2">
        <cfvo type="percent" val="0"/>
        <cfvo type="percent" val="33"/>
        <cfvo type="percent" val="67"/>
      </iconSet>
    </cfRule>
  </conditionalFormatting>
  <conditionalFormatting sqref="EH58">
    <cfRule type="iconSet" priority="34">
      <iconSet iconSet="3TrafficLights2">
        <cfvo type="percent" val="0"/>
        <cfvo type="percent" val="33"/>
        <cfvo type="percent" val="67"/>
      </iconSet>
    </cfRule>
  </conditionalFormatting>
  <conditionalFormatting sqref="EI58:EK59">
    <cfRule type="iconSet" priority="27">
      <iconSet iconSet="3TrafficLights2">
        <cfvo type="percent" val="0"/>
        <cfvo type="percent" val="33"/>
        <cfvo type="percent" val="67"/>
      </iconSet>
    </cfRule>
  </conditionalFormatting>
  <conditionalFormatting sqref="EL58:EN59">
    <cfRule type="iconSet" priority="26">
      <iconSet iconSet="3TrafficLights2">
        <cfvo type="percent" val="0"/>
        <cfvo type="percent" val="33"/>
        <cfvo type="percent" val="67"/>
      </iconSet>
    </cfRule>
  </conditionalFormatting>
  <conditionalFormatting sqref="EO58">
    <cfRule type="iconSet" priority="25">
      <iconSet iconSet="3TrafficLights2">
        <cfvo type="percent" val="0"/>
        <cfvo type="percent" val="33"/>
        <cfvo type="percent" val="67"/>
      </iconSet>
    </cfRule>
  </conditionalFormatting>
  <conditionalFormatting sqref="EP58">
    <cfRule type="iconSet" priority="21">
      <iconSet iconSet="3TrafficLights2">
        <cfvo type="percent" val="0"/>
        <cfvo type="percent" val="33"/>
        <cfvo type="percent" val="67"/>
      </iconSet>
    </cfRule>
  </conditionalFormatting>
  <conditionalFormatting sqref="EQ58">
    <cfRule type="iconSet" priority="17">
      <iconSet iconSet="3TrafficLights2">
        <cfvo type="percent" val="0"/>
        <cfvo type="percent" val="33"/>
        <cfvo type="percent" val="67"/>
      </iconSet>
    </cfRule>
  </conditionalFormatting>
  <conditionalFormatting sqref="ER58">
    <cfRule type="iconSet" priority="13">
      <iconSet iconSet="3TrafficLights2">
        <cfvo type="percent" val="0"/>
        <cfvo type="percent" val="33"/>
        <cfvo type="percent" val="67"/>
      </iconSet>
    </cfRule>
  </conditionalFormatting>
  <conditionalFormatting sqref="ES58:EU59">
    <cfRule type="iconSet" priority="6">
      <iconSet iconSet="3TrafficLights2">
        <cfvo type="percent" val="0"/>
        <cfvo type="percent" val="33"/>
        <cfvo type="percent" val="67"/>
      </iconSet>
    </cfRule>
  </conditionalFormatting>
  <conditionalFormatting sqref="EV58">
    <cfRule type="iconSet" priority="5">
      <iconSet iconSet="3TrafficLights2">
        <cfvo type="percent" val="0"/>
        <cfvo type="percent" val="33"/>
        <cfvo type="percent" val="67"/>
      </iconSet>
    </cfRule>
  </conditionalFormatting>
  <conditionalFormatting sqref="EX58">
    <cfRule type="iconSet" priority="105">
      <iconSet iconSet="3TrafficLights2">
        <cfvo type="percent" val="0"/>
        <cfvo type="percent" val="33"/>
        <cfvo type="percent" val="67"/>
      </iconSet>
    </cfRule>
  </conditionalFormatting>
  <conditionalFormatting sqref="EX58:FA58">
    <cfRule type="containsText" dxfId="2" priority="98" operator="containsText" text="TRUE">
      <formula>NOT(ISERROR(SEARCH("TRUE",EX58)))</formula>
    </cfRule>
    <cfRule type="containsText" dxfId="1" priority="99" operator="containsText" text="Investigate">
      <formula>NOT(ISERROR(SEARCH("Investigate",EX58)))</formula>
    </cfRule>
    <cfRule type="containsText" dxfId="0" priority="100" operator="containsText" text="FALSE">
      <formula>NOT(ISERROR(SEARCH("FALSE",EX58)))</formula>
    </cfRule>
  </conditionalFormatting>
  <conditionalFormatting sqref="EY58:FA59">
    <cfRule type="iconSet" priority="101">
      <iconSet iconSet="3TrafficLights2">
        <cfvo type="percent" val="0"/>
        <cfvo type="percent" val="33"/>
        <cfvo type="percent" val="67"/>
      </iconSet>
    </cfRule>
  </conditionalFormatting>
  <pageMargins left="0.5" right="0.5" top="0.75" bottom="0.75" header="0.5" footer="0.5"/>
  <pageSetup scale="82" fitToHeight="2" orientation="landscape" r:id="rId2"/>
  <headerFooter alignWithMargins="0">
    <oddFooter>&amp;C&amp;"Calibri,Regular"&amp;8&amp;D - &amp;T&amp;R&amp;"Calibri,Regular"&amp;8&amp;F</oddFooter>
  </headerFooter>
  <ignoredErrors>
    <ignoredError sqref="AV10:AV16" 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39FE6-67DC-492C-9833-41EB747760CE}">
  <dimension ref="A2:B206"/>
  <sheetViews>
    <sheetView zoomScale="145" zoomScaleNormal="145" workbookViewId="0">
      <selection activeCell="F8" sqref="F8"/>
    </sheetView>
  </sheetViews>
  <sheetFormatPr defaultColWidth="8.88671875" defaultRowHeight="13.8" x14ac:dyDescent="0.3"/>
  <cols>
    <col min="1" max="1" width="74.109375" style="176" customWidth="1"/>
    <col min="2" max="2" width="44.109375" style="176" bestFit="1" customWidth="1"/>
    <col min="3" max="16384" width="8.88671875" style="176"/>
  </cols>
  <sheetData>
    <row r="2" spans="1:2" x14ac:dyDescent="0.3">
      <c r="A2" s="185"/>
      <c r="B2" s="186"/>
    </row>
    <row r="3" spans="1:2" ht="15.6" x14ac:dyDescent="0.3">
      <c r="A3" s="193" t="s">
        <v>78</v>
      </c>
      <c r="B3" s="193" t="s">
        <v>79</v>
      </c>
    </row>
    <row r="4" spans="1:2" ht="14.4" thickBot="1" x14ac:dyDescent="0.35">
      <c r="A4" s="203" t="s">
        <v>80</v>
      </c>
      <c r="B4" s="204"/>
    </row>
    <row r="5" spans="1:2" ht="14.4" thickTop="1" x14ac:dyDescent="0.3">
      <c r="A5" s="177" t="s">
        <v>81</v>
      </c>
      <c r="B5" s="178"/>
    </row>
    <row r="6" spans="1:2" x14ac:dyDescent="0.3">
      <c r="A6" s="179" t="s">
        <v>82</v>
      </c>
      <c r="B6" s="180" t="s">
        <v>83</v>
      </c>
    </row>
    <row r="7" spans="1:2" x14ac:dyDescent="0.3">
      <c r="A7" s="179" t="s">
        <v>84</v>
      </c>
      <c r="B7" s="180" t="s">
        <v>83</v>
      </c>
    </row>
    <row r="8" spans="1:2" ht="27.6" x14ac:dyDescent="0.3">
      <c r="A8" s="181" t="s">
        <v>85</v>
      </c>
      <c r="B8" s="179" t="s">
        <v>86</v>
      </c>
    </row>
    <row r="9" spans="1:2" x14ac:dyDescent="0.3">
      <c r="A9" s="181" t="s">
        <v>87</v>
      </c>
      <c r="B9" s="179" t="s">
        <v>88</v>
      </c>
    </row>
    <row r="10" spans="1:2" ht="15" x14ac:dyDescent="0.3">
      <c r="A10" s="181" t="s">
        <v>321</v>
      </c>
      <c r="B10" s="179" t="s">
        <v>83</v>
      </c>
    </row>
    <row r="11" spans="1:2" x14ac:dyDescent="0.3">
      <c r="A11" s="181" t="s">
        <v>89</v>
      </c>
      <c r="B11" s="179" t="s">
        <v>88</v>
      </c>
    </row>
    <row r="12" spans="1:2" x14ac:dyDescent="0.3">
      <c r="A12" s="181" t="s">
        <v>340</v>
      </c>
      <c r="B12" s="179" t="s">
        <v>88</v>
      </c>
    </row>
    <row r="13" spans="1:2" x14ac:dyDescent="0.3">
      <c r="A13" s="177" t="s">
        <v>90</v>
      </c>
      <c r="B13" s="178"/>
    </row>
    <row r="14" spans="1:2" ht="27.6" x14ac:dyDescent="0.3">
      <c r="A14" s="179" t="s">
        <v>317</v>
      </c>
      <c r="B14" s="180" t="s">
        <v>83</v>
      </c>
    </row>
    <row r="15" spans="1:2" ht="27.6" x14ac:dyDescent="0.3">
      <c r="A15" s="179" t="s">
        <v>318</v>
      </c>
      <c r="B15" s="180" t="s">
        <v>83</v>
      </c>
    </row>
    <row r="16" spans="1:2" x14ac:dyDescent="0.3">
      <c r="A16" s="179" t="s">
        <v>319</v>
      </c>
      <c r="B16" s="180" t="s">
        <v>83</v>
      </c>
    </row>
    <row r="17" spans="1:2" x14ac:dyDescent="0.3">
      <c r="A17" s="179" t="s">
        <v>320</v>
      </c>
      <c r="B17" s="180" t="s">
        <v>83</v>
      </c>
    </row>
    <row r="18" spans="1:2" ht="27.6" x14ac:dyDescent="0.3">
      <c r="A18" s="179" t="s">
        <v>91</v>
      </c>
      <c r="B18" s="180" t="s">
        <v>83</v>
      </c>
    </row>
    <row r="19" spans="1:2" x14ac:dyDescent="0.3">
      <c r="A19" s="182" t="s">
        <v>92</v>
      </c>
      <c r="B19" s="179" t="s">
        <v>83</v>
      </c>
    </row>
    <row r="20" spans="1:2" x14ac:dyDescent="0.3">
      <c r="A20" s="177" t="s">
        <v>93</v>
      </c>
      <c r="B20" s="178"/>
    </row>
    <row r="21" spans="1:2" ht="27.6" x14ac:dyDescent="0.3">
      <c r="A21" s="182" t="s">
        <v>94</v>
      </c>
      <c r="B21" s="179" t="s">
        <v>95</v>
      </c>
    </row>
    <row r="22" spans="1:2" x14ac:dyDescent="0.3">
      <c r="A22" s="177" t="s">
        <v>96</v>
      </c>
      <c r="B22" s="178"/>
    </row>
    <row r="23" spans="1:2" x14ac:dyDescent="0.3">
      <c r="A23" s="179" t="s">
        <v>97</v>
      </c>
      <c r="B23" s="180" t="s">
        <v>44</v>
      </c>
    </row>
    <row r="24" spans="1:2" x14ac:dyDescent="0.3">
      <c r="A24" s="179" t="s">
        <v>341</v>
      </c>
      <c r="B24" s="180" t="s">
        <v>44</v>
      </c>
    </row>
    <row r="25" spans="1:2" ht="28.2" thickBot="1" x14ac:dyDescent="0.35">
      <c r="A25" s="179" t="s">
        <v>98</v>
      </c>
      <c r="B25" s="180" t="s">
        <v>83</v>
      </c>
    </row>
    <row r="26" spans="1:2" ht="15" thickTop="1" thickBot="1" x14ac:dyDescent="0.35">
      <c r="A26" s="205" t="s">
        <v>100</v>
      </c>
      <c r="B26" s="206"/>
    </row>
    <row r="27" spans="1:2" ht="28.2" thickTop="1" x14ac:dyDescent="0.3">
      <c r="A27" s="179" t="s">
        <v>101</v>
      </c>
      <c r="B27" s="179" t="s">
        <v>102</v>
      </c>
    </row>
    <row r="28" spans="1:2" x14ac:dyDescent="0.3">
      <c r="A28" s="179" t="s">
        <v>103</v>
      </c>
      <c r="B28" s="179" t="s">
        <v>104</v>
      </c>
    </row>
    <row r="29" spans="1:2" x14ac:dyDescent="0.3">
      <c r="A29" s="179" t="s">
        <v>105</v>
      </c>
      <c r="B29" s="179" t="s">
        <v>106</v>
      </c>
    </row>
    <row r="30" spans="1:2" x14ac:dyDescent="0.3">
      <c r="A30" s="179" t="s">
        <v>324</v>
      </c>
      <c r="B30" s="179" t="s">
        <v>325</v>
      </c>
    </row>
    <row r="31" spans="1:2" ht="27.6" x14ac:dyDescent="0.3">
      <c r="A31" s="179" t="s">
        <v>107</v>
      </c>
      <c r="B31" s="179" t="s">
        <v>108</v>
      </c>
    </row>
    <row r="32" spans="1:2" ht="27.6" x14ac:dyDescent="0.3">
      <c r="A32" s="187" t="s">
        <v>326</v>
      </c>
      <c r="B32" s="182" t="s">
        <v>115</v>
      </c>
    </row>
    <row r="33" spans="1:2" x14ac:dyDescent="0.3">
      <c r="A33" s="179" t="s">
        <v>109</v>
      </c>
      <c r="B33" s="179" t="s">
        <v>110</v>
      </c>
    </row>
    <row r="34" spans="1:2" ht="14.4" thickBot="1" x14ac:dyDescent="0.35">
      <c r="A34" s="176" t="s">
        <v>308</v>
      </c>
      <c r="B34" s="182" t="s">
        <v>115</v>
      </c>
    </row>
    <row r="35" spans="1:2" ht="15" thickTop="1" thickBot="1" x14ac:dyDescent="0.35">
      <c r="A35" s="205" t="s">
        <v>111</v>
      </c>
      <c r="B35" s="206"/>
    </row>
    <row r="36" spans="1:2" ht="28.2" thickTop="1" x14ac:dyDescent="0.3">
      <c r="A36" s="179" t="s">
        <v>112</v>
      </c>
      <c r="B36" s="179" t="s">
        <v>342</v>
      </c>
    </row>
    <row r="37" spans="1:2" ht="27.6" x14ac:dyDescent="0.3">
      <c r="A37" s="179" t="s">
        <v>113</v>
      </c>
      <c r="B37" s="179" t="s">
        <v>342</v>
      </c>
    </row>
    <row r="38" spans="1:2" x14ac:dyDescent="0.3">
      <c r="A38" s="179" t="s">
        <v>114</v>
      </c>
      <c r="B38" s="182" t="s">
        <v>115</v>
      </c>
    </row>
    <row r="39" spans="1:2" ht="27.6" x14ac:dyDescent="0.3">
      <c r="A39" s="179" t="s">
        <v>116</v>
      </c>
      <c r="B39" s="179" t="s">
        <v>117</v>
      </c>
    </row>
    <row r="40" spans="1:2" x14ac:dyDescent="0.3">
      <c r="A40" s="179" t="s">
        <v>118</v>
      </c>
      <c r="B40" s="179" t="s">
        <v>119</v>
      </c>
    </row>
    <row r="41" spans="1:2" ht="27.6" x14ac:dyDescent="0.3">
      <c r="A41" s="179" t="s">
        <v>120</v>
      </c>
      <c r="B41" s="179" t="s">
        <v>121</v>
      </c>
    </row>
    <row r="42" spans="1:2" ht="27.6" x14ac:dyDescent="0.3">
      <c r="A42" s="179" t="s">
        <v>122</v>
      </c>
      <c r="B42" s="179" t="s">
        <v>121</v>
      </c>
    </row>
    <row r="43" spans="1:2" ht="27.6" x14ac:dyDescent="0.3">
      <c r="A43" s="179" t="s">
        <v>123</v>
      </c>
      <c r="B43" s="179" t="s">
        <v>121</v>
      </c>
    </row>
    <row r="44" spans="1:2" x14ac:dyDescent="0.3">
      <c r="A44" s="179" t="s">
        <v>124</v>
      </c>
      <c r="B44" s="179" t="s">
        <v>125</v>
      </c>
    </row>
    <row r="45" spans="1:2" x14ac:dyDescent="0.3">
      <c r="A45" s="188" t="s">
        <v>126</v>
      </c>
      <c r="B45" s="179" t="s">
        <v>127</v>
      </c>
    </row>
    <row r="46" spans="1:2" x14ac:dyDescent="0.3">
      <c r="A46" s="188" t="s">
        <v>128</v>
      </c>
      <c r="B46" s="179" t="s">
        <v>129</v>
      </c>
    </row>
    <row r="47" spans="1:2" x14ac:dyDescent="0.3">
      <c r="A47" s="179" t="s">
        <v>130</v>
      </c>
      <c r="B47" s="182" t="s">
        <v>115</v>
      </c>
    </row>
    <row r="48" spans="1:2" x14ac:dyDescent="0.3">
      <c r="A48" s="179" t="s">
        <v>131</v>
      </c>
      <c r="B48" s="182" t="s">
        <v>115</v>
      </c>
    </row>
    <row r="49" spans="1:2" x14ac:dyDescent="0.3">
      <c r="A49" s="179" t="s">
        <v>132</v>
      </c>
      <c r="B49" s="182" t="s">
        <v>115</v>
      </c>
    </row>
    <row r="50" spans="1:2" x14ac:dyDescent="0.3">
      <c r="A50" s="179" t="s">
        <v>133</v>
      </c>
      <c r="B50" s="182" t="s">
        <v>115</v>
      </c>
    </row>
    <row r="51" spans="1:2" x14ac:dyDescent="0.3">
      <c r="A51" s="176" t="s">
        <v>134</v>
      </c>
      <c r="B51" s="182" t="s">
        <v>115</v>
      </c>
    </row>
    <row r="52" spans="1:2" x14ac:dyDescent="0.3">
      <c r="A52" s="179" t="s">
        <v>135</v>
      </c>
      <c r="B52" s="182" t="s">
        <v>115</v>
      </c>
    </row>
    <row r="53" spans="1:2" x14ac:dyDescent="0.3">
      <c r="A53" s="179" t="s">
        <v>136</v>
      </c>
      <c r="B53" s="182" t="s">
        <v>115</v>
      </c>
    </row>
    <row r="54" spans="1:2" x14ac:dyDescent="0.3">
      <c r="A54" s="179" t="s">
        <v>137</v>
      </c>
      <c r="B54" s="182" t="s">
        <v>115</v>
      </c>
    </row>
    <row r="55" spans="1:2" x14ac:dyDescent="0.3">
      <c r="A55" s="179" t="s">
        <v>138</v>
      </c>
      <c r="B55" s="182" t="s">
        <v>115</v>
      </c>
    </row>
    <row r="56" spans="1:2" x14ac:dyDescent="0.3">
      <c r="A56" s="179" t="s">
        <v>139</v>
      </c>
      <c r="B56" s="182" t="s">
        <v>115</v>
      </c>
    </row>
    <row r="57" spans="1:2" x14ac:dyDescent="0.3">
      <c r="A57" s="179" t="s">
        <v>140</v>
      </c>
      <c r="B57" s="182" t="s">
        <v>115</v>
      </c>
    </row>
    <row r="58" spans="1:2" x14ac:dyDescent="0.3">
      <c r="A58" s="179" t="s">
        <v>141</v>
      </c>
      <c r="B58" s="182" t="s">
        <v>115</v>
      </c>
    </row>
    <row r="59" spans="1:2" x14ac:dyDescent="0.3">
      <c r="A59" s="179" t="s">
        <v>142</v>
      </c>
      <c r="B59" s="182" t="s">
        <v>115</v>
      </c>
    </row>
    <row r="60" spans="1:2" x14ac:dyDescent="0.3">
      <c r="A60" s="179" t="s">
        <v>143</v>
      </c>
      <c r="B60" s="182" t="s">
        <v>115</v>
      </c>
    </row>
    <row r="61" spans="1:2" x14ac:dyDescent="0.3">
      <c r="A61" s="179" t="s">
        <v>144</v>
      </c>
      <c r="B61" s="182" t="s">
        <v>115</v>
      </c>
    </row>
    <row r="62" spans="1:2" ht="27.6" x14ac:dyDescent="0.3">
      <c r="A62" s="179" t="s">
        <v>145</v>
      </c>
      <c r="B62" s="179" t="s">
        <v>146</v>
      </c>
    </row>
    <row r="63" spans="1:2" x14ac:dyDescent="0.3">
      <c r="A63" s="179" t="s">
        <v>147</v>
      </c>
      <c r="B63" s="182" t="s">
        <v>115</v>
      </c>
    </row>
    <row r="64" spans="1:2" x14ac:dyDescent="0.3">
      <c r="A64" s="179" t="s">
        <v>148</v>
      </c>
      <c r="B64" s="182" t="s">
        <v>115</v>
      </c>
    </row>
    <row r="65" spans="1:2" x14ac:dyDescent="0.3">
      <c r="A65" s="179" t="s">
        <v>149</v>
      </c>
      <c r="B65" s="182" t="s">
        <v>115</v>
      </c>
    </row>
    <row r="66" spans="1:2" x14ac:dyDescent="0.3">
      <c r="A66" s="179" t="s">
        <v>150</v>
      </c>
      <c r="B66" s="182" t="s">
        <v>115</v>
      </c>
    </row>
    <row r="67" spans="1:2" x14ac:dyDescent="0.3">
      <c r="A67" s="179" t="s">
        <v>151</v>
      </c>
      <c r="B67" s="182" t="s">
        <v>115</v>
      </c>
    </row>
    <row r="68" spans="1:2" x14ac:dyDescent="0.3">
      <c r="A68" s="179" t="s">
        <v>152</v>
      </c>
      <c r="B68" s="182" t="s">
        <v>115</v>
      </c>
    </row>
    <row r="69" spans="1:2" x14ac:dyDescent="0.3">
      <c r="A69" s="179" t="s">
        <v>153</v>
      </c>
      <c r="B69" s="182" t="s">
        <v>115</v>
      </c>
    </row>
    <row r="70" spans="1:2" x14ac:dyDescent="0.3">
      <c r="A70" s="179" t="s">
        <v>154</v>
      </c>
      <c r="B70" s="182" t="s">
        <v>115</v>
      </c>
    </row>
    <row r="71" spans="1:2" x14ac:dyDescent="0.3">
      <c r="A71" s="179" t="s">
        <v>155</v>
      </c>
      <c r="B71" s="182" t="s">
        <v>115</v>
      </c>
    </row>
    <row r="72" spans="1:2" x14ac:dyDescent="0.3">
      <c r="A72" s="179" t="s">
        <v>323</v>
      </c>
      <c r="B72" s="182" t="s">
        <v>115</v>
      </c>
    </row>
    <row r="73" spans="1:2" x14ac:dyDescent="0.3">
      <c r="A73" s="179" t="s">
        <v>156</v>
      </c>
      <c r="B73" s="179" t="s">
        <v>110</v>
      </c>
    </row>
    <row r="74" spans="1:2" x14ac:dyDescent="0.3">
      <c r="A74" s="179" t="s">
        <v>327</v>
      </c>
      <c r="B74" s="179" t="s">
        <v>115</v>
      </c>
    </row>
    <row r="75" spans="1:2" x14ac:dyDescent="0.3">
      <c r="A75" s="179" t="s">
        <v>328</v>
      </c>
      <c r="B75" s="179" t="s">
        <v>115</v>
      </c>
    </row>
    <row r="76" spans="1:2" x14ac:dyDescent="0.3">
      <c r="A76" s="179" t="s">
        <v>329</v>
      </c>
      <c r="B76" s="179" t="s">
        <v>115</v>
      </c>
    </row>
    <row r="77" spans="1:2" x14ac:dyDescent="0.3">
      <c r="A77" s="179" t="s">
        <v>330</v>
      </c>
      <c r="B77" s="179" t="s">
        <v>115</v>
      </c>
    </row>
    <row r="78" spans="1:2" x14ac:dyDescent="0.3">
      <c r="A78" s="179" t="s">
        <v>331</v>
      </c>
      <c r="B78" s="179" t="s">
        <v>115</v>
      </c>
    </row>
    <row r="79" spans="1:2" x14ac:dyDescent="0.3">
      <c r="A79" s="179" t="s">
        <v>332</v>
      </c>
      <c r="B79" s="179" t="s">
        <v>115</v>
      </c>
    </row>
    <row r="80" spans="1:2" x14ac:dyDescent="0.3">
      <c r="A80" s="179" t="s">
        <v>333</v>
      </c>
      <c r="B80" s="179" t="s">
        <v>115</v>
      </c>
    </row>
    <row r="81" spans="1:2" x14ac:dyDescent="0.3">
      <c r="A81" s="179" t="s">
        <v>334</v>
      </c>
      <c r="B81" s="179" t="s">
        <v>115</v>
      </c>
    </row>
    <row r="82" spans="1:2" x14ac:dyDescent="0.3">
      <c r="A82" s="179" t="s">
        <v>157</v>
      </c>
      <c r="B82" s="182" t="s">
        <v>115</v>
      </c>
    </row>
    <row r="83" spans="1:2" x14ac:dyDescent="0.3">
      <c r="A83" s="179" t="s">
        <v>158</v>
      </c>
      <c r="B83" s="179" t="s">
        <v>108</v>
      </c>
    </row>
    <row r="84" spans="1:2" x14ac:dyDescent="0.3">
      <c r="A84" s="179" t="s">
        <v>159</v>
      </c>
      <c r="B84" s="179" t="s">
        <v>160</v>
      </c>
    </row>
    <row r="85" spans="1:2" x14ac:dyDescent="0.3">
      <c r="A85" s="179" t="s">
        <v>161</v>
      </c>
      <c r="B85" s="179" t="s">
        <v>108</v>
      </c>
    </row>
    <row r="86" spans="1:2" x14ac:dyDescent="0.3">
      <c r="A86" s="179" t="s">
        <v>162</v>
      </c>
      <c r="B86" s="179" t="s">
        <v>163</v>
      </c>
    </row>
    <row r="87" spans="1:2" x14ac:dyDescent="0.3">
      <c r="A87" s="179" t="s">
        <v>164</v>
      </c>
      <c r="B87" s="179" t="s">
        <v>165</v>
      </c>
    </row>
    <row r="88" spans="1:2" x14ac:dyDescent="0.3">
      <c r="A88" s="179" t="s">
        <v>166</v>
      </c>
      <c r="B88" s="179" t="s">
        <v>167</v>
      </c>
    </row>
    <row r="89" spans="1:2" x14ac:dyDescent="0.3">
      <c r="A89" s="179" t="s">
        <v>168</v>
      </c>
      <c r="B89" s="179" t="s">
        <v>169</v>
      </c>
    </row>
    <row r="90" spans="1:2" x14ac:dyDescent="0.3">
      <c r="A90" s="179" t="s">
        <v>170</v>
      </c>
      <c r="B90" s="179" t="s">
        <v>129</v>
      </c>
    </row>
    <row r="91" spans="1:2" x14ac:dyDescent="0.3">
      <c r="A91" s="179" t="s">
        <v>171</v>
      </c>
      <c r="B91" s="179" t="s">
        <v>129</v>
      </c>
    </row>
    <row r="92" spans="1:2" x14ac:dyDescent="0.3">
      <c r="A92" s="179" t="s">
        <v>172</v>
      </c>
      <c r="B92" s="179" t="s">
        <v>173</v>
      </c>
    </row>
    <row r="93" spans="1:2" x14ac:dyDescent="0.3">
      <c r="A93" s="179" t="s">
        <v>174</v>
      </c>
      <c r="B93" s="179" t="s">
        <v>175</v>
      </c>
    </row>
    <row r="94" spans="1:2" x14ac:dyDescent="0.3">
      <c r="A94" s="179" t="s">
        <v>176</v>
      </c>
      <c r="B94" s="179" t="s">
        <v>177</v>
      </c>
    </row>
    <row r="95" spans="1:2" x14ac:dyDescent="0.3">
      <c r="A95" s="179" t="s">
        <v>178</v>
      </c>
      <c r="B95" s="179" t="s">
        <v>167</v>
      </c>
    </row>
    <row r="96" spans="1:2" x14ac:dyDescent="0.3">
      <c r="A96" s="179" t="s">
        <v>179</v>
      </c>
      <c r="B96" s="179" t="s">
        <v>180</v>
      </c>
    </row>
    <row r="97" spans="1:2" ht="27.6" x14ac:dyDescent="0.3">
      <c r="A97" s="179" t="s">
        <v>181</v>
      </c>
      <c r="B97" s="179" t="s">
        <v>182</v>
      </c>
    </row>
    <row r="98" spans="1:2" ht="27.6" x14ac:dyDescent="0.3">
      <c r="A98" s="179" t="s">
        <v>183</v>
      </c>
      <c r="B98" s="179" t="s">
        <v>184</v>
      </c>
    </row>
    <row r="99" spans="1:2" ht="27.6" x14ac:dyDescent="0.3">
      <c r="A99" s="179" t="s">
        <v>185</v>
      </c>
      <c r="B99" s="179" t="s">
        <v>186</v>
      </c>
    </row>
    <row r="100" spans="1:2" ht="27.6" x14ac:dyDescent="0.3">
      <c r="A100" s="179" t="s">
        <v>187</v>
      </c>
      <c r="B100" s="179" t="s">
        <v>188</v>
      </c>
    </row>
    <row r="101" spans="1:2" ht="28.2" thickBot="1" x14ac:dyDescent="0.35">
      <c r="A101" s="179" t="s">
        <v>189</v>
      </c>
      <c r="B101" s="179" t="s">
        <v>182</v>
      </c>
    </row>
    <row r="102" spans="1:2" ht="15" thickTop="1" thickBot="1" x14ac:dyDescent="0.35">
      <c r="A102" s="205" t="s">
        <v>190</v>
      </c>
      <c r="B102" s="206"/>
    </row>
    <row r="103" spans="1:2" ht="14.4" thickTop="1" x14ac:dyDescent="0.3">
      <c r="A103" s="182" t="s">
        <v>191</v>
      </c>
      <c r="B103" s="179" t="s">
        <v>115</v>
      </c>
    </row>
    <row r="104" spans="1:2" x14ac:dyDescent="0.3">
      <c r="A104" s="182" t="s">
        <v>192</v>
      </c>
      <c r="B104" s="179" t="s">
        <v>115</v>
      </c>
    </row>
    <row r="105" spans="1:2" x14ac:dyDescent="0.3">
      <c r="A105" s="182" t="s">
        <v>193</v>
      </c>
      <c r="B105" s="179" t="s">
        <v>115</v>
      </c>
    </row>
    <row r="106" spans="1:2" x14ac:dyDescent="0.3">
      <c r="A106" s="182" t="s">
        <v>194</v>
      </c>
      <c r="B106" s="182" t="s">
        <v>115</v>
      </c>
    </row>
    <row r="107" spans="1:2" x14ac:dyDescent="0.3">
      <c r="A107" s="189" t="s">
        <v>195</v>
      </c>
      <c r="B107" s="182" t="s">
        <v>115</v>
      </c>
    </row>
    <row r="108" spans="1:2" x14ac:dyDescent="0.3">
      <c r="A108" s="189" t="s">
        <v>196</v>
      </c>
      <c r="B108" s="182" t="s">
        <v>115</v>
      </c>
    </row>
    <row r="109" spans="1:2" ht="14.4" thickBot="1" x14ac:dyDescent="0.35">
      <c r="A109" s="189" t="s">
        <v>197</v>
      </c>
      <c r="B109" s="182" t="s">
        <v>115</v>
      </c>
    </row>
    <row r="110" spans="1:2" ht="15" thickTop="1" thickBot="1" x14ac:dyDescent="0.35">
      <c r="A110" s="205" t="s">
        <v>198</v>
      </c>
      <c r="B110" s="206"/>
    </row>
    <row r="111" spans="1:2" ht="14.4" thickTop="1" x14ac:dyDescent="0.3">
      <c r="A111" s="189" t="s">
        <v>199</v>
      </c>
      <c r="B111" s="182" t="s">
        <v>115</v>
      </c>
    </row>
    <row r="112" spans="1:2" x14ac:dyDescent="0.3">
      <c r="A112" s="189" t="s">
        <v>200</v>
      </c>
      <c r="B112" s="182" t="s">
        <v>115</v>
      </c>
    </row>
    <row r="113" spans="1:2" ht="15" thickTop="1" thickBot="1" x14ac:dyDescent="0.35">
      <c r="A113" s="189" t="s">
        <v>201</v>
      </c>
      <c r="B113" s="182" t="s">
        <v>115</v>
      </c>
    </row>
    <row r="114" spans="1:2" x14ac:dyDescent="0.3">
      <c r="A114" s="189" t="s">
        <v>202</v>
      </c>
      <c r="B114" s="182" t="s">
        <v>115</v>
      </c>
    </row>
    <row r="115" spans="1:2" x14ac:dyDescent="0.3">
      <c r="A115" s="189" t="s">
        <v>203</v>
      </c>
      <c r="B115" s="182" t="s">
        <v>115</v>
      </c>
    </row>
    <row r="116" spans="1:2" x14ac:dyDescent="0.3">
      <c r="A116" s="189" t="s">
        <v>204</v>
      </c>
      <c r="B116" s="182" t="s">
        <v>115</v>
      </c>
    </row>
    <row r="117" spans="1:2" x14ac:dyDescent="0.3">
      <c r="A117" s="189" t="s">
        <v>205</v>
      </c>
      <c r="B117" s="182" t="s">
        <v>115</v>
      </c>
    </row>
    <row r="118" spans="1:2" x14ac:dyDescent="0.3">
      <c r="A118" s="189" t="s">
        <v>206</v>
      </c>
      <c r="B118" s="182" t="s">
        <v>115</v>
      </c>
    </row>
    <row r="119" spans="1:2" x14ac:dyDescent="0.3">
      <c r="A119" s="189" t="s">
        <v>207</v>
      </c>
      <c r="B119" s="182" t="s">
        <v>115</v>
      </c>
    </row>
    <row r="120" spans="1:2" ht="15" thickTop="1" thickBot="1" x14ac:dyDescent="0.35">
      <c r="A120" s="189" t="s">
        <v>208</v>
      </c>
      <c r="B120" s="182" t="s">
        <v>115</v>
      </c>
    </row>
    <row r="121" spans="1:2" x14ac:dyDescent="0.3">
      <c r="A121" s="189" t="s">
        <v>209</v>
      </c>
      <c r="B121" s="182" t="s">
        <v>115</v>
      </c>
    </row>
    <row r="122" spans="1:2" x14ac:dyDescent="0.3">
      <c r="A122" s="189" t="s">
        <v>210</v>
      </c>
      <c r="B122" s="182" t="s">
        <v>115</v>
      </c>
    </row>
    <row r="123" spans="1:2" x14ac:dyDescent="0.3">
      <c r="A123" s="189" t="s">
        <v>211</v>
      </c>
      <c r="B123" s="182" t="s">
        <v>115</v>
      </c>
    </row>
    <row r="124" spans="1:2" x14ac:dyDescent="0.3">
      <c r="A124" s="189" t="s">
        <v>212</v>
      </c>
      <c r="B124" s="182" t="s">
        <v>115</v>
      </c>
    </row>
    <row r="125" spans="1:2" ht="27.6" x14ac:dyDescent="0.3">
      <c r="A125" s="189" t="s">
        <v>213</v>
      </c>
      <c r="B125" s="182" t="s">
        <v>115</v>
      </c>
    </row>
    <row r="126" spans="1:2" x14ac:dyDescent="0.3">
      <c r="A126" s="189" t="s">
        <v>214</v>
      </c>
      <c r="B126" s="182" t="s">
        <v>115</v>
      </c>
    </row>
    <row r="127" spans="1:2" ht="14.4" thickBot="1" x14ac:dyDescent="0.35">
      <c r="A127" s="189" t="s">
        <v>215</v>
      </c>
      <c r="B127" s="182" t="s">
        <v>115</v>
      </c>
    </row>
    <row r="128" spans="1:2" ht="15" thickTop="1" thickBot="1" x14ac:dyDescent="0.35">
      <c r="A128" s="205" t="s">
        <v>216</v>
      </c>
      <c r="B128" s="206"/>
    </row>
    <row r="129" spans="1:2" ht="14.4" thickTop="1" x14ac:dyDescent="0.3">
      <c r="A129" s="179" t="s">
        <v>217</v>
      </c>
      <c r="B129" s="182" t="s">
        <v>115</v>
      </c>
    </row>
    <row r="130" spans="1:2" x14ac:dyDescent="0.3">
      <c r="A130" s="179" t="s">
        <v>218</v>
      </c>
      <c r="B130" s="182" t="s">
        <v>115</v>
      </c>
    </row>
    <row r="131" spans="1:2" x14ac:dyDescent="0.3">
      <c r="A131" s="179" t="s">
        <v>219</v>
      </c>
      <c r="B131" s="182" t="s">
        <v>115</v>
      </c>
    </row>
    <row r="132" spans="1:2" x14ac:dyDescent="0.3">
      <c r="A132" s="179" t="s">
        <v>220</v>
      </c>
      <c r="B132" s="182" t="s">
        <v>115</v>
      </c>
    </row>
    <row r="133" spans="1:2" x14ac:dyDescent="0.3">
      <c r="A133" s="182" t="s">
        <v>221</v>
      </c>
      <c r="B133" s="182" t="s">
        <v>115</v>
      </c>
    </row>
    <row r="134" spans="1:2" x14ac:dyDescent="0.3">
      <c r="A134" s="182" t="s">
        <v>222</v>
      </c>
      <c r="B134" s="182" t="s">
        <v>115</v>
      </c>
    </row>
    <row r="135" spans="1:2" x14ac:dyDescent="0.3">
      <c r="A135" s="182" t="s">
        <v>223</v>
      </c>
      <c r="B135" s="182" t="s">
        <v>115</v>
      </c>
    </row>
    <row r="136" spans="1:2" x14ac:dyDescent="0.3">
      <c r="A136" s="179" t="s">
        <v>224</v>
      </c>
      <c r="B136" s="182" t="s">
        <v>115</v>
      </c>
    </row>
    <row r="137" spans="1:2" x14ac:dyDescent="0.3">
      <c r="A137" s="179" t="s">
        <v>225</v>
      </c>
      <c r="B137" s="182" t="s">
        <v>115</v>
      </c>
    </row>
    <row r="138" spans="1:2" x14ac:dyDescent="0.3">
      <c r="A138" s="183" t="s">
        <v>226</v>
      </c>
      <c r="B138" s="182" t="s">
        <v>115</v>
      </c>
    </row>
    <row r="139" spans="1:2" ht="14.4" thickBot="1" x14ac:dyDescent="0.35">
      <c r="A139" s="203" t="s">
        <v>227</v>
      </c>
      <c r="B139" s="204"/>
    </row>
    <row r="140" spans="1:2" ht="14.4" thickTop="1" x14ac:dyDescent="0.3">
      <c r="A140" s="179" t="s">
        <v>228</v>
      </c>
      <c r="B140" s="182" t="s">
        <v>115</v>
      </c>
    </row>
    <row r="141" spans="1:2" x14ac:dyDescent="0.3">
      <c r="A141" s="179" t="s">
        <v>229</v>
      </c>
      <c r="B141" s="182" t="s">
        <v>115</v>
      </c>
    </row>
    <row r="142" spans="1:2" x14ac:dyDescent="0.3">
      <c r="A142" s="179" t="s">
        <v>230</v>
      </c>
      <c r="B142" s="182" t="s">
        <v>115</v>
      </c>
    </row>
    <row r="143" spans="1:2" x14ac:dyDescent="0.3">
      <c r="A143" s="179" t="s">
        <v>231</v>
      </c>
      <c r="B143" s="182" t="s">
        <v>115</v>
      </c>
    </row>
    <row r="144" spans="1:2" x14ac:dyDescent="0.3">
      <c r="A144" s="179" t="s">
        <v>232</v>
      </c>
      <c r="B144" s="182" t="s">
        <v>115</v>
      </c>
    </row>
    <row r="145" spans="1:2" ht="14.4" thickBot="1" x14ac:dyDescent="0.35">
      <c r="A145" s="179" t="s">
        <v>233</v>
      </c>
      <c r="B145" s="182" t="s">
        <v>115</v>
      </c>
    </row>
    <row r="146" spans="1:2" ht="15" thickTop="1" thickBot="1" x14ac:dyDescent="0.35">
      <c r="A146" s="205" t="s">
        <v>234</v>
      </c>
      <c r="B146" s="206"/>
    </row>
    <row r="147" spans="1:2" ht="14.4" thickTop="1" x14ac:dyDescent="0.3">
      <c r="A147" s="179" t="s">
        <v>235</v>
      </c>
      <c r="B147" s="182" t="s">
        <v>115</v>
      </c>
    </row>
    <row r="148" spans="1:2" x14ac:dyDescent="0.3">
      <c r="A148" s="179" t="s">
        <v>236</v>
      </c>
      <c r="B148" s="182" t="s">
        <v>115</v>
      </c>
    </row>
    <row r="149" spans="1:2" x14ac:dyDescent="0.3">
      <c r="A149" s="179" t="s">
        <v>335</v>
      </c>
      <c r="B149" s="182" t="s">
        <v>115</v>
      </c>
    </row>
    <row r="150" spans="1:2" x14ac:dyDescent="0.3">
      <c r="A150" s="179" t="s">
        <v>237</v>
      </c>
      <c r="B150" s="182" t="s">
        <v>115</v>
      </c>
    </row>
    <row r="151" spans="1:2" x14ac:dyDescent="0.3">
      <c r="A151" s="179" t="s">
        <v>238</v>
      </c>
      <c r="B151" s="182" t="s">
        <v>115</v>
      </c>
    </row>
    <row r="152" spans="1:2" x14ac:dyDescent="0.3">
      <c r="A152" s="179" t="s">
        <v>239</v>
      </c>
      <c r="B152" s="182" t="s">
        <v>115</v>
      </c>
    </row>
    <row r="153" spans="1:2" ht="14.4" thickBot="1" x14ac:dyDescent="0.35">
      <c r="A153" s="179" t="s">
        <v>240</v>
      </c>
      <c r="B153" s="182" t="s">
        <v>115</v>
      </c>
    </row>
    <row r="154" spans="1:2" ht="15" thickTop="1" thickBot="1" x14ac:dyDescent="0.35">
      <c r="A154" s="205" t="s">
        <v>241</v>
      </c>
      <c r="B154" s="206"/>
    </row>
    <row r="155" spans="1:2" ht="14.4" thickTop="1" x14ac:dyDescent="0.3">
      <c r="A155" s="179" t="s">
        <v>242</v>
      </c>
      <c r="B155" s="182" t="s">
        <v>115</v>
      </c>
    </row>
    <row r="156" spans="1:2" x14ac:dyDescent="0.3">
      <c r="A156" s="179" t="s">
        <v>243</v>
      </c>
      <c r="B156" s="182" t="s">
        <v>115</v>
      </c>
    </row>
    <row r="157" spans="1:2" x14ac:dyDescent="0.3">
      <c r="A157" s="179" t="s">
        <v>244</v>
      </c>
      <c r="B157" s="182" t="s">
        <v>115</v>
      </c>
    </row>
    <row r="158" spans="1:2" x14ac:dyDescent="0.3">
      <c r="A158" s="179" t="s">
        <v>245</v>
      </c>
      <c r="B158" s="182" t="s">
        <v>115</v>
      </c>
    </row>
    <row r="159" spans="1:2" ht="14.4" thickBot="1" x14ac:dyDescent="0.35">
      <c r="A159" s="179" t="s">
        <v>246</v>
      </c>
      <c r="B159" s="182" t="s">
        <v>115</v>
      </c>
    </row>
    <row r="160" spans="1:2" ht="15" thickTop="1" thickBot="1" x14ac:dyDescent="0.35">
      <c r="A160" s="205" t="s">
        <v>247</v>
      </c>
      <c r="B160" s="206"/>
    </row>
    <row r="161" spans="1:2" ht="14.4" thickTop="1" x14ac:dyDescent="0.3">
      <c r="A161" s="179" t="s">
        <v>248</v>
      </c>
      <c r="B161" s="182" t="s">
        <v>115</v>
      </c>
    </row>
    <row r="162" spans="1:2" ht="14.4" thickBot="1" x14ac:dyDescent="0.35">
      <c r="A162" s="179" t="s">
        <v>249</v>
      </c>
      <c r="B162" s="182" t="s">
        <v>115</v>
      </c>
    </row>
    <row r="163" spans="1:2" ht="15" thickTop="1" thickBot="1" x14ac:dyDescent="0.35">
      <c r="A163" s="205" t="s">
        <v>250</v>
      </c>
      <c r="B163" s="206"/>
    </row>
    <row r="164" spans="1:2" ht="14.4" thickTop="1" x14ac:dyDescent="0.3">
      <c r="A164" s="179" t="s">
        <v>251</v>
      </c>
      <c r="B164" s="182" t="s">
        <v>115</v>
      </c>
    </row>
    <row r="165" spans="1:2" ht="15" x14ac:dyDescent="0.3">
      <c r="A165" s="179" t="s">
        <v>336</v>
      </c>
      <c r="B165" s="179" t="s">
        <v>252</v>
      </c>
    </row>
    <row r="166" spans="1:2" x14ac:dyDescent="0.3">
      <c r="A166" s="179" t="s">
        <v>253</v>
      </c>
      <c r="B166" s="179" t="s">
        <v>254</v>
      </c>
    </row>
    <row r="167" spans="1:2" x14ac:dyDescent="0.3">
      <c r="A167" s="179" t="s">
        <v>255</v>
      </c>
      <c r="B167" s="179" t="s">
        <v>256</v>
      </c>
    </row>
    <row r="168" spans="1:2" ht="27.6" x14ac:dyDescent="0.3">
      <c r="A168" s="179" t="s">
        <v>257</v>
      </c>
      <c r="B168" s="179" t="s">
        <v>258</v>
      </c>
    </row>
    <row r="169" spans="1:2" x14ac:dyDescent="0.3">
      <c r="A169" s="179" t="s">
        <v>259</v>
      </c>
      <c r="B169" s="179" t="s">
        <v>260</v>
      </c>
    </row>
    <row r="170" spans="1:2" x14ac:dyDescent="0.3">
      <c r="A170" s="179" t="s">
        <v>261</v>
      </c>
      <c r="B170" s="179" t="s">
        <v>262</v>
      </c>
    </row>
    <row r="172" spans="1:2" x14ac:dyDescent="0.3">
      <c r="A172" s="179" t="s">
        <v>263</v>
      </c>
      <c r="B172" s="179" t="s">
        <v>264</v>
      </c>
    </row>
    <row r="173" spans="1:2" x14ac:dyDescent="0.3">
      <c r="A173" s="179" t="s">
        <v>265</v>
      </c>
      <c r="B173" s="179" t="s">
        <v>266</v>
      </c>
    </row>
    <row r="174" spans="1:2" x14ac:dyDescent="0.3">
      <c r="A174" s="179" t="s">
        <v>267</v>
      </c>
      <c r="B174" s="182" t="s">
        <v>115</v>
      </c>
    </row>
    <row r="175" spans="1:2" x14ac:dyDescent="0.3">
      <c r="A175" s="179" t="s">
        <v>268</v>
      </c>
      <c r="B175" s="179" t="s">
        <v>269</v>
      </c>
    </row>
    <row r="176" spans="1:2" x14ac:dyDescent="0.3">
      <c r="A176" s="179" t="s">
        <v>270</v>
      </c>
      <c r="B176" s="179" t="s">
        <v>271</v>
      </c>
    </row>
    <row r="177" spans="1:2" ht="27.6" x14ac:dyDescent="0.3">
      <c r="A177" s="189" t="s">
        <v>272</v>
      </c>
      <c r="B177" s="179" t="s">
        <v>273</v>
      </c>
    </row>
    <row r="178" spans="1:2" x14ac:dyDescent="0.3">
      <c r="A178" s="189" t="s">
        <v>274</v>
      </c>
      <c r="B178" s="179" t="s">
        <v>271</v>
      </c>
    </row>
    <row r="179" spans="1:2" ht="27.6" x14ac:dyDescent="0.3">
      <c r="A179" s="189" t="s">
        <v>275</v>
      </c>
      <c r="B179" s="179" t="s">
        <v>276</v>
      </c>
    </row>
    <row r="180" spans="1:2" x14ac:dyDescent="0.3">
      <c r="A180" s="189" t="s">
        <v>277</v>
      </c>
      <c r="B180" s="182" t="s">
        <v>115</v>
      </c>
    </row>
    <row r="181" spans="1:2" x14ac:dyDescent="0.3">
      <c r="A181" s="189" t="s">
        <v>278</v>
      </c>
      <c r="B181" s="182" t="s">
        <v>115</v>
      </c>
    </row>
    <row r="182" spans="1:2" x14ac:dyDescent="0.3">
      <c r="A182" s="189" t="s">
        <v>279</v>
      </c>
      <c r="B182" s="182" t="s">
        <v>115</v>
      </c>
    </row>
    <row r="183" spans="1:2" x14ac:dyDescent="0.3">
      <c r="A183" s="189" t="s">
        <v>280</v>
      </c>
      <c r="B183" s="182" t="s">
        <v>115</v>
      </c>
    </row>
    <row r="184" spans="1:2" x14ac:dyDescent="0.3">
      <c r="A184" s="189" t="s">
        <v>281</v>
      </c>
      <c r="B184" s="182" t="s">
        <v>115</v>
      </c>
    </row>
    <row r="185" spans="1:2" x14ac:dyDescent="0.3">
      <c r="A185" s="189" t="s">
        <v>282</v>
      </c>
      <c r="B185" s="182" t="s">
        <v>115</v>
      </c>
    </row>
    <row r="186" spans="1:2" x14ac:dyDescent="0.3">
      <c r="A186" s="189" t="s">
        <v>283</v>
      </c>
      <c r="B186" s="182" t="s">
        <v>115</v>
      </c>
    </row>
    <row r="187" spans="1:2" x14ac:dyDescent="0.3">
      <c r="A187" s="189" t="s">
        <v>284</v>
      </c>
      <c r="B187" s="179" t="s">
        <v>285</v>
      </c>
    </row>
    <row r="188" spans="1:2" x14ac:dyDescent="0.3">
      <c r="A188" s="189" t="s">
        <v>286</v>
      </c>
      <c r="B188" s="179" t="s">
        <v>106</v>
      </c>
    </row>
    <row r="189" spans="1:2" ht="27.6" x14ac:dyDescent="0.3">
      <c r="A189" s="190" t="s">
        <v>287</v>
      </c>
      <c r="B189" s="184" t="s">
        <v>288</v>
      </c>
    </row>
    <row r="190" spans="1:2" ht="27.6" x14ac:dyDescent="0.3">
      <c r="A190" s="189" t="s">
        <v>289</v>
      </c>
      <c r="B190" s="184" t="s">
        <v>290</v>
      </c>
    </row>
    <row r="191" spans="1:2" x14ac:dyDescent="0.3">
      <c r="A191" s="191" t="s">
        <v>291</v>
      </c>
      <c r="B191" s="184" t="s">
        <v>108</v>
      </c>
    </row>
    <row r="192" spans="1:2" ht="14.4" thickBot="1" x14ac:dyDescent="0.35">
      <c r="A192" s="189" t="s">
        <v>292</v>
      </c>
      <c r="B192" s="179" t="s">
        <v>129</v>
      </c>
    </row>
    <row r="193" spans="1:2" ht="14.4" thickBot="1" x14ac:dyDescent="0.35">
      <c r="A193" s="192" t="s">
        <v>293</v>
      </c>
      <c r="B193" s="182" t="s">
        <v>115</v>
      </c>
    </row>
    <row r="194" spans="1:2" x14ac:dyDescent="0.3">
      <c r="A194" s="189" t="s">
        <v>294</v>
      </c>
      <c r="B194" s="182" t="s">
        <v>115</v>
      </c>
    </row>
    <row r="195" spans="1:2" x14ac:dyDescent="0.3">
      <c r="A195" s="189" t="s">
        <v>295</v>
      </c>
      <c r="B195" s="182" t="s">
        <v>115</v>
      </c>
    </row>
    <row r="196" spans="1:2" x14ac:dyDescent="0.3">
      <c r="A196" s="189" t="s">
        <v>296</v>
      </c>
      <c r="B196" s="182" t="s">
        <v>115</v>
      </c>
    </row>
    <row r="197" spans="1:2" x14ac:dyDescent="0.3">
      <c r="A197" s="189" t="s">
        <v>297</v>
      </c>
      <c r="B197" s="182" t="s">
        <v>115</v>
      </c>
    </row>
    <row r="198" spans="1:2" x14ac:dyDescent="0.3">
      <c r="A198" s="189" t="s">
        <v>298</v>
      </c>
      <c r="B198" s="182" t="s">
        <v>115</v>
      </c>
    </row>
    <row r="199" spans="1:2" x14ac:dyDescent="0.3">
      <c r="A199" s="189" t="s">
        <v>299</v>
      </c>
      <c r="B199" s="182" t="s">
        <v>115</v>
      </c>
    </row>
    <row r="200" spans="1:2" x14ac:dyDescent="0.3">
      <c r="A200" s="189" t="s">
        <v>300</v>
      </c>
      <c r="B200" s="182" t="s">
        <v>115</v>
      </c>
    </row>
    <row r="201" spans="1:2" x14ac:dyDescent="0.3">
      <c r="A201" s="189" t="s">
        <v>301</v>
      </c>
      <c r="B201" s="179" t="s">
        <v>256</v>
      </c>
    </row>
    <row r="202" spans="1:2" x14ac:dyDescent="0.3">
      <c r="A202" s="189" t="s">
        <v>302</v>
      </c>
      <c r="B202" s="182" t="s">
        <v>115</v>
      </c>
    </row>
    <row r="203" spans="1:2" x14ac:dyDescent="0.3">
      <c r="A203" s="189" t="s">
        <v>303</v>
      </c>
      <c r="B203" s="182" t="s">
        <v>115</v>
      </c>
    </row>
    <row r="204" spans="1:2" x14ac:dyDescent="0.3">
      <c r="A204" s="189" t="s">
        <v>304</v>
      </c>
      <c r="B204" s="184" t="s">
        <v>305</v>
      </c>
    </row>
    <row r="205" spans="1:2" ht="27.6" x14ac:dyDescent="0.3">
      <c r="A205" s="189" t="s">
        <v>306</v>
      </c>
      <c r="B205" s="179" t="s">
        <v>307</v>
      </c>
    </row>
    <row r="206" spans="1:2" ht="41.4" x14ac:dyDescent="0.3">
      <c r="A206" s="181" t="s">
        <v>322</v>
      </c>
      <c r="B206" s="179" t="s">
        <v>99</v>
      </c>
    </row>
  </sheetData>
  <customSheetViews>
    <customSheetView guid="{4D2DEF5B-1FB4-4C04-BDCF-782074A5CEF8}" scale="145">
      <selection activeCell="A25" sqref="A25"/>
      <pageMargins left="0.7" right="0.7" top="0.75" bottom="0.75" header="0.3" footer="0.3"/>
      <pageSetup orientation="portrait" r:id="rId1"/>
    </customSheetView>
  </customSheetViews>
  <mergeCells count="11">
    <mergeCell ref="A160:B160"/>
    <mergeCell ref="A163:B163"/>
    <mergeCell ref="A110:B110"/>
    <mergeCell ref="A128:B128"/>
    <mergeCell ref="A139:B139"/>
    <mergeCell ref="A146:B146"/>
    <mergeCell ref="A4:B4"/>
    <mergeCell ref="A26:B26"/>
    <mergeCell ref="A35:B35"/>
    <mergeCell ref="A102:B102"/>
    <mergeCell ref="A154:B154"/>
  </mergeCell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Document_x0020_Year xmlns="ff43c686-b980-4402-8e22-546b324d4916">2023</Document_x0020_Year>
    <TaxCatchAll xmlns="ff43c686-b980-4402-8e22-546b324d4916">
      <Value>27</Value>
      <Value>25</Value>
      <Value>99</Value>
    </TaxCatchAll>
    <_ModernAudienceTargetUserField xmlns="44c9b530-3085-4ffa-ae86-242afd59254e">
      <UserInfo>
        <DisplayName/>
        <AccountId xsi:nil="true"/>
        <AccountType/>
      </UserInfo>
    </_ModernAudienceTargetUserField>
    <p01f0b405bb44987ad64d5157a3f02dc xmlns="ff43c686-b980-4402-8e22-546b324d4916">
      <Terms xmlns="http://schemas.microsoft.com/office/infopath/2007/PartnerControls">
        <TermInfo xmlns="http://schemas.microsoft.com/office/infopath/2007/PartnerControls">
          <TermName xmlns="http://schemas.microsoft.com/office/infopath/2007/PartnerControls">RFP</TermName>
          <TermId xmlns="http://schemas.microsoft.com/office/infopath/2007/PartnerControls">09d3d34b-d936-4c0b-8f2c-a11be1629f76</TermId>
        </TermInfo>
      </Terms>
    </p01f0b405bb44987ad64d5157a3f02dc>
    <TaxKeywordTaxHTField xmlns="ff43c686-b980-4402-8e22-546b324d4916">
      <Terms xmlns="http://schemas.microsoft.com/office/infopath/2007/PartnerControls"/>
    </TaxKeywordTaxHTField>
    <Document_x0020_Owner xmlns="ff43c686-b980-4402-8e22-546b324d4916">
      <UserInfo>
        <DisplayName>Chabha Bettoum</DisplayName>
        <AccountId>99</AccountId>
        <AccountType/>
      </UserInfo>
    </Document_x0020_Owner>
    <Test_x0020_Name xmlns="ff43c686-b980-4402-8e22-546b324d4916">171</Test_x0020_Name>
    <Test_x0020_Document_x0020_Type xmlns="ff43c686-b980-4402-8e22-546b324d4916">Pricing</Test_x0020_Document_x0020_Type>
    <lcf76f155ced4ddcb4097134ff3c332f xmlns="44c9b530-3085-4ffa-ae86-242afd59254e">
      <Terms xmlns="http://schemas.microsoft.com/office/infopath/2007/PartnerControls"/>
    </lcf76f155ced4ddcb4097134ff3c332f>
    <TaxCatchAllLabel xmlns="ff43c686-b980-4402-8e22-546b324d4916" xsi:nil="true"/>
    <Part_x0020_of_x0020_Final_x0020_Package xmlns="ff43c686-b980-4402-8e22-546b324d4916">false</Part_x0020_of_x0020_Final_x0020_Package>
    <bd5595b07515496ba1f86ab45361d9e4 xmlns="ff43c686-b980-4402-8e22-546b324d4916">
      <Terms xmlns="http://schemas.microsoft.com/office/infopath/2007/PartnerControls">
        <TermInfo xmlns="http://schemas.microsoft.com/office/infopath/2007/PartnerControls">
          <TermName xmlns="http://schemas.microsoft.com/office/infopath/2007/PartnerControls">Instants</TermName>
          <TermId xmlns="http://schemas.microsoft.com/office/infopath/2007/PartnerControls">2abef11f-18fe-40c5-b78b-df9b2eb97aba</TermId>
        </TermInfo>
      </Terms>
    </bd5595b07515496ba1f86ab45361d9e4>
    <d1465718eb21401188f3b5366f841b51 xmlns="ff43c686-b980-4402-8e22-546b324d4916">
      <Terms xmlns="http://schemas.microsoft.com/office/infopath/2007/PartnerControls">
        <TermInfo xmlns="http://schemas.microsoft.com/office/infopath/2007/PartnerControls">
          <TermName xmlns="http://schemas.microsoft.com/office/infopath/2007/PartnerControls">Michigan</TermName>
          <TermId xmlns="http://schemas.microsoft.com/office/infopath/2007/PartnerControls">ce5c41b1-86ee-4933-b44f-5fabd7a991b4</TermId>
        </TermInfo>
      </Terms>
    </d1465718eb21401188f3b5366f841b51>
    <_dlc_DocId xmlns="ff43c686-b980-4402-8e22-546b324d4916">YUUPM7QFAWV7-200436038-11109</_dlc_DocId>
    <_dlc_DocIdUrl xmlns="ff43c686-b980-4402-8e22-546b324d4916">
      <Url>https://pollardbanknote.sharepoint.com/sites/BusinessDevelopmentGroup/_layouts/15/DocIdRedir.aspx?ID=YUUPM7QFAWV7-200436038-11109</Url>
      <Description>YUUPM7QFAWV7-200436038-11109</Description>
    </_dlc_DocIdUrl>
    <SharedWithUsers xmlns="ff43c686-b980-4402-8e22-546b324d4916">
      <UserInfo>
        <DisplayName>John Pollard</DisplayName>
        <AccountId>142</AccountId>
        <AccountType/>
      </UserInfo>
      <UserInfo>
        <DisplayName>Doug Pollard</DisplayName>
        <AccountId>124</AccountId>
        <AccountType/>
      </UserInfo>
      <UserInfo>
        <DisplayName>Jennifer Westbury</DisplayName>
        <AccountId>98</AccountId>
        <AccountType/>
      </UserInfo>
      <UserInfo>
        <DisplayName>Donna Preziotti</DisplayName>
        <AccountId>85</AccountId>
        <AccountType/>
      </UserInfo>
      <UserInfo>
        <DisplayName>Mike Pollard</DisplayName>
        <AccountId>5029</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Proposal Document" ma:contentTypeID="0x010100032E0CDE94345F4A905222C82536CC3400C0BEEB05127B9041867C81089D03EF95" ma:contentTypeVersion="60" ma:contentTypeDescription="Create a new Word document" ma:contentTypeScope="" ma:versionID="cd03c15dac995121fbfb8914e4ae5b0c">
  <xsd:schema xmlns:xsd="http://www.w3.org/2001/XMLSchema" xmlns:xs="http://www.w3.org/2001/XMLSchema" xmlns:p="http://schemas.microsoft.com/office/2006/metadata/properties" xmlns:ns2="ff43c686-b980-4402-8e22-546b324d4916" xmlns:ns3="44c9b530-3085-4ffa-ae86-242afd59254e" targetNamespace="http://schemas.microsoft.com/office/2006/metadata/properties" ma:root="true" ma:fieldsID="70436cadc37deddb67114056d04536b2" ns2:_="" ns3:_="">
    <xsd:import namespace="ff43c686-b980-4402-8e22-546b324d4916"/>
    <xsd:import namespace="44c9b530-3085-4ffa-ae86-242afd59254e"/>
    <xsd:element name="properties">
      <xsd:complexType>
        <xsd:sequence>
          <xsd:element name="documentManagement">
            <xsd:complexType>
              <xsd:all>
                <xsd:element ref="ns2:Test_x0020_Name"/>
                <xsd:element ref="ns2:Test_x0020_Document_x0020_Type"/>
                <xsd:element ref="ns2:Document_x0020_Year"/>
                <xsd:element ref="ns2:Document_x0020_Owner" minOccurs="0"/>
                <xsd:element ref="ns2:Part_x0020_of_x0020_Final_x0020_Package" minOccurs="0"/>
                <xsd:element ref="ns2:d1465718eb21401188f3b5366f841b51" minOccurs="0"/>
                <xsd:element ref="ns2:TaxCatchAll" minOccurs="0"/>
                <xsd:element ref="ns2:TaxCatchAllLabel"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2:bd5595b07515496ba1f86ab45361d9e4" minOccurs="0"/>
                <xsd:element ref="ns2:SharedWithUsers" minOccurs="0"/>
                <xsd:element ref="ns2:SharedWithDetails" minOccurs="0"/>
                <xsd:element ref="ns2:p01f0b405bb44987ad64d5157a3f02dc" minOccurs="0"/>
                <xsd:element ref="ns3:MediaServiceLocation" minOccurs="0"/>
                <xsd:element ref="ns3:MediaServiceAutoKeyPoints" minOccurs="0"/>
                <xsd:element ref="ns3:MediaServiceKeyPoints" minOccurs="0"/>
                <xsd:element ref="ns3:_ModernAudienceTargetUserField" minOccurs="0"/>
                <xsd:element ref="ns3:_ModernAudienceAadObjectIds" minOccurs="0"/>
                <xsd:element ref="ns2:_dlc_DocId" minOccurs="0"/>
                <xsd:element ref="ns2:_dlc_DocIdUrl" minOccurs="0"/>
                <xsd:element ref="ns2:_dlc_DocIdPersistId" minOccurs="0"/>
                <xsd:element ref="ns3:MediaLengthInSeconds" minOccurs="0"/>
                <xsd:element ref="ns3:lcf76f155ced4ddcb4097134ff3c332f" minOccurs="0"/>
                <xsd:element ref="ns2:TaxKeywordTaxHTField"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43c686-b980-4402-8e22-546b324d4916" elementFormDefault="qualified">
    <xsd:import namespace="http://schemas.microsoft.com/office/2006/documentManagement/types"/>
    <xsd:import namespace="http://schemas.microsoft.com/office/infopath/2007/PartnerControls"/>
    <xsd:element name="Test_x0020_Name" ma:index="1" ma:displayName="Proposal Name" ma:indexed="true" ma:list="{fde56e85-8d18-4020-b1ff-7a417c944c73}" ma:internalName="Test_x0020_Name" ma:showField="Title" ma:web="ff43c686-b980-4402-8e22-546b324d4916">
      <xsd:simpleType>
        <xsd:restriction base="dms:Lookup"/>
      </xsd:simpleType>
    </xsd:element>
    <xsd:element name="Test_x0020_Document_x0020_Type" ma:index="2" ma:displayName="Document Type" ma:default="Uncategorized" ma:format="Dropdown" ma:indexed="true" ma:internalName="Test_x0020_Document_x0020_Type">
      <xsd:simpleType>
        <xsd:restriction base="dms:Choice">
          <xsd:enumeration value="Emails"/>
          <xsd:enumeration value="BAFO"/>
          <xsd:enumeration value="Final Response Document"/>
          <xsd:enumeration value="FSC Approval"/>
          <xsd:enumeration value="Graphic Design"/>
          <xsd:enumeration value="Instant Inspiration"/>
          <xsd:enumeration value="Legal"/>
          <xsd:enumeration value="Marketing"/>
          <xsd:enumeration value="Post-Bid"/>
          <xsd:enumeration value="Prep"/>
          <xsd:enumeration value="Presentation"/>
          <xsd:enumeration value="Pricing"/>
          <xsd:enumeration value="Proposal Management"/>
          <xsd:enumeration value="Q&amp;A"/>
          <xsd:enumeration value="RFP Documents"/>
          <xsd:enumeration value="Technical"/>
          <xsd:enumeration value="Template"/>
          <xsd:enumeration value="Resources"/>
          <xsd:enumeration value="FOIA"/>
          <xsd:enumeration value="Uncategorized"/>
          <xsd:enumeration value="POC"/>
          <xsd:enumeration value="MBE"/>
        </xsd:restriction>
      </xsd:simpleType>
    </xsd:element>
    <xsd:element name="Document_x0020_Year" ma:index="6" ma:displayName="Document Year" ma:default="2023" ma:format="Dropdown" ma:indexed="true" ma:internalName="Document_x0020_Year0">
      <xsd:simpleType>
        <xsd:restriction base="dms:Choice">
          <xsd:enumeration value="2025"/>
          <xsd:enumeration value="2024"/>
          <xsd:enumeration value="2023"/>
          <xsd:enumeration value="2022"/>
          <xsd:enumeration value="2021"/>
          <xsd:enumeration value="2020"/>
          <xsd:enumeration value="2019"/>
          <xsd:enumeration value="2018"/>
          <xsd:enumeration value="2017"/>
          <xsd:enumeration value="2016"/>
          <xsd:enumeration value="2015"/>
          <xsd:enumeration value="2014"/>
          <xsd:enumeration value="2013"/>
          <xsd:enumeration value="2012"/>
          <xsd:enumeration value="2011"/>
          <xsd:enumeration value="2010"/>
          <xsd:enumeration value="2009"/>
          <xsd:enumeration value="2008"/>
          <xsd:enumeration value="2007"/>
          <xsd:enumeration value="2006"/>
          <xsd:enumeration value="2005"/>
          <xsd:enumeration value="2004"/>
          <xsd:enumeration value="2003"/>
          <xsd:enumeration value="2002"/>
          <xsd:enumeration value="2001"/>
          <xsd:enumeration value="2000"/>
        </xsd:restriction>
      </xsd:simpleType>
    </xsd:element>
    <xsd:element name="Document_x0020_Owner" ma:index="7" nillable="true" ma:displayName="Document Owner" ma:indexed="true" ma:list="UserInfo" ma:SharePointGroup="0" ma:internalName="Document_x0020_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rt_x0020_of_x0020_Final_x0020_Package" ma:index="8" nillable="true" ma:displayName="Part of Final Package" ma:default="0" ma:internalName="Part_x0020_of_x0020_Final_x0020_Package" ma:readOnly="false">
      <xsd:simpleType>
        <xsd:restriction base="dms:Boolean"/>
      </xsd:simpleType>
    </xsd:element>
    <xsd:element name="d1465718eb21401188f3b5366f841b51" ma:index="11" ma:taxonomy="true" ma:internalName="d1465718eb21401188f3b5366f841b51" ma:taxonomyFieldName="Jurisdiction" ma:displayName="Jurisdiction" ma:readOnly="false" ma:fieldId="{d1465718-eb21-4011-88f3-b5366f841b51}" ma:sspId="867ef608-47ec-4b8d-b494-98755e270f3c" ma:termSetId="40e6f67b-ad25-44e4-9548-4e9bd9128101"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b3969447-7def-4082-9620-cd8edbcab909}" ma:internalName="TaxCatchAll" ma:readOnly="false" ma:showField="CatchAllData" ma:web="ff43c686-b980-4402-8e22-546b324d4916">
      <xsd:complexType>
        <xsd:complexContent>
          <xsd:extension base="dms:MultiChoiceLookup">
            <xsd:sequence>
              <xsd:element name="Value" type="dms:Lookup" maxOccurs="unbounded" minOccurs="0" nillable="true"/>
            </xsd:sequence>
          </xsd:extension>
        </xsd:complexContent>
      </xsd:complexType>
    </xsd:element>
    <xsd:element name="TaxCatchAllLabel" ma:index="16" nillable="true" ma:displayName="Taxonomy Catch All Column1" ma:hidden="true" ma:list="{b3969447-7def-4082-9620-cd8edbcab909}" ma:internalName="TaxCatchAllLabel" ma:readOnly="false" ma:showField="CatchAllDataLabel" ma:web="ff43c686-b980-4402-8e22-546b324d4916">
      <xsd:complexType>
        <xsd:complexContent>
          <xsd:extension base="dms:MultiChoiceLookup">
            <xsd:sequence>
              <xsd:element name="Value" type="dms:Lookup" maxOccurs="unbounded" minOccurs="0" nillable="true"/>
            </xsd:sequence>
          </xsd:extension>
        </xsd:complexContent>
      </xsd:complexType>
    </xsd:element>
    <xsd:element name="bd5595b07515496ba1f86ab45361d9e4" ma:index="25" ma:taxonomy="true" ma:internalName="bd5595b07515496ba1f86ab45361d9e4" ma:taxonomyFieldName="Product" ma:displayName="Product" ma:readOnly="false" ma:fieldId="{bd5595b0-7515-496b-a1f8-6ab45361d9e4}" ma:sspId="867ef608-47ec-4b8d-b494-98755e270f3c" ma:termSetId="e39d3fda-1570-45e6-afe2-a53218b52af3" ma:anchorId="00000000-0000-0000-0000-000000000000" ma:open="false" ma:isKeyword="false">
      <xsd:complexType>
        <xsd:sequence>
          <xsd:element ref="pc:Terms" minOccurs="0" maxOccurs="1"/>
        </xsd:sequence>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element name="p01f0b405bb44987ad64d5157a3f02dc" ma:index="29" ma:taxonomy="true" ma:internalName="p01f0b405bb44987ad64d5157a3f02dc" ma:taxonomyFieldName="Project_x0020_Type" ma:displayName="Proposal Type" ma:readOnly="false" ma:default="" ma:fieldId="{901f0b40-5bb4-4987-ad64-d5157a3f02dc}" ma:sspId="867ef608-47ec-4b8d-b494-98755e270f3c" ma:termSetId="8443c296-e9c0-4536-8a90-7bdb21f0f1fd" ma:anchorId="00000000-0000-0000-0000-000000000000" ma:open="false" ma:isKeyword="false">
      <xsd:complexType>
        <xsd:sequence>
          <xsd:element ref="pc:Terms" minOccurs="0" maxOccurs="1"/>
        </xsd:sequence>
      </xsd:complexType>
    </xsd:element>
    <xsd:element name="_dlc_DocId" ma:index="35" nillable="true" ma:displayName="Document ID Value" ma:description="The value of the document ID assigned to this item." ma:internalName="_dlc_DocId" ma:readOnly="true">
      <xsd:simpleType>
        <xsd:restriction base="dms:Text"/>
      </xsd:simpleType>
    </xsd:element>
    <xsd:element name="_dlc_DocIdUrl" ma:index="3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7" nillable="true" ma:displayName="Persist ID" ma:description="Keep ID on add." ma:hidden="true" ma:internalName="_dlc_DocIdPersistId" ma:readOnly="true">
      <xsd:simpleType>
        <xsd:restriction base="dms:Boolean"/>
      </xsd:simpleType>
    </xsd:element>
    <xsd:element name="TaxKeywordTaxHTField" ma:index="42" nillable="true" ma:taxonomy="true" ma:internalName="TaxKeywordTaxHTField" ma:taxonomyFieldName="TaxKeyword" ma:displayName="Enterprise Keywords" ma:fieldId="{23f27201-bee3-471e-b2e7-b64fd8b7ca38}" ma:taxonomyMulti="true" ma:sspId="867ef608-47ec-4b8d-b494-98755e270f3c"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4c9b530-3085-4ffa-ae86-242afd59254e"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Tags" ma:index="19" nillable="true" ma:displayName="Tags" ma:description="" ma:indexed="true"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ternalName="MediaServiceDateTaken" ma:readOnly="true">
      <xsd:simpleType>
        <xsd:restriction base="dms:Text"/>
      </xsd:simpleType>
    </xsd:element>
    <xsd:element name="MediaServiceLocation" ma:index="30" nillable="true" ma:displayName="Location" ma:internalName="MediaServiceLocation" ma:readOnly="true">
      <xsd:simpleType>
        <xsd:restriction base="dms:Text"/>
      </xsd:simpleType>
    </xsd:element>
    <xsd:element name="MediaServiceAutoKeyPoints" ma:index="31" nillable="true" ma:displayName="MediaServiceAutoKeyPoints" ma:hidden="true" ma:internalName="MediaServiceAutoKeyPoints" ma:readOnly="true">
      <xsd:simpleType>
        <xsd:restriction base="dms:Note"/>
      </xsd:simpleType>
    </xsd:element>
    <xsd:element name="MediaServiceKeyPoints" ma:index="32" nillable="true" ma:displayName="KeyPoints" ma:internalName="MediaServiceKeyPoints" ma:readOnly="true">
      <xsd:simpleType>
        <xsd:restriction base="dms:Note">
          <xsd:maxLength value="255"/>
        </xsd:restriction>
      </xsd:simpleType>
    </xsd:element>
    <xsd:element name="_ModernAudienceTargetUserField" ma:index="33"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34" nillable="true" ma:displayName="AudienceIds" ma:list="{5b4ab029-96c4-45b8-919c-2ab7a3701435}" ma:internalName="_ModernAudienceAadObjectIds" ma:readOnly="true" ma:showField="_AadObjectIdForUser" ma:web="ff43c686-b980-4402-8e22-546b324d4916">
      <xsd:complexType>
        <xsd:complexContent>
          <xsd:extension base="dms:MultiChoiceLookup">
            <xsd:sequence>
              <xsd:element name="Value" type="dms:Lookup" maxOccurs="unbounded" minOccurs="0" nillable="true"/>
            </xsd:sequence>
          </xsd:extension>
        </xsd:complexContent>
      </xsd:complexType>
    </xsd:element>
    <xsd:element name="MediaLengthInSeconds" ma:index="38" nillable="true" ma:displayName="MediaLengthInSeconds" ma:hidden="true" ma:internalName="MediaLengthInSeconds" ma:readOnly="true">
      <xsd:simpleType>
        <xsd:restriction base="dms:Unknown"/>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867ef608-47ec-4b8d-b494-98755e270f3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768ACD-727A-4CBF-9235-235EF86FC67A}">
  <ds:schemaRefs>
    <ds:schemaRef ds:uri="http://schemas.microsoft.com/office/2006/metadata/customXsn"/>
  </ds:schemaRefs>
</ds:datastoreItem>
</file>

<file path=customXml/itemProps2.xml><?xml version="1.0" encoding="utf-8"?>
<ds:datastoreItem xmlns:ds="http://schemas.openxmlformats.org/officeDocument/2006/customXml" ds:itemID="{6FA98B79-CB1F-4BFB-BEB2-4251F3282D55}">
  <ds:schemaRefs>
    <ds:schemaRef ds:uri="http://schemas.microsoft.com/sharepoint/events"/>
  </ds:schemaRefs>
</ds:datastoreItem>
</file>

<file path=customXml/itemProps3.xml><?xml version="1.0" encoding="utf-8"?>
<ds:datastoreItem xmlns:ds="http://schemas.openxmlformats.org/officeDocument/2006/customXml" ds:itemID="{6A345422-E715-4650-828F-648A882C65AD}">
  <ds:schemaRefs>
    <ds:schemaRef ds:uri="44c9b530-3085-4ffa-ae86-242afd59254e"/>
    <ds:schemaRef ds:uri="http://purl.org/dc/dcmitype/"/>
    <ds:schemaRef ds:uri="http://www.w3.org/XML/1998/namespace"/>
    <ds:schemaRef ds:uri="ff43c686-b980-4402-8e22-546b324d4916"/>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817E7155-3695-49D5-98AF-980B304DA52A}">
  <ds:schemaRefs>
    <ds:schemaRef ds:uri="http://schemas.microsoft.com/sharepoint/v3/contenttype/forms"/>
  </ds:schemaRefs>
</ds:datastoreItem>
</file>

<file path=customXml/itemProps5.xml><?xml version="1.0" encoding="utf-8"?>
<ds:datastoreItem xmlns:ds="http://schemas.openxmlformats.org/officeDocument/2006/customXml" ds:itemID="{E40B47EB-BF57-4BF4-BCCD-CEC26A6D1D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43c686-b980-4402-8e22-546b324d4916"/>
    <ds:schemaRef ds:uri="44c9b530-3085-4ffa-ae86-242afd5925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Printing Costs</vt:lpstr>
      <vt:lpstr>Pollard Banknote Offered Option</vt:lpstr>
      <vt:lpstr>'Printing Costs'!Print_Titles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Lindsay Sands</dc:creator>
  <cp:keywords/>
  <dc:description/>
  <cp:lastModifiedBy>Chabha Bettoum</cp:lastModifiedBy>
  <cp:revision/>
  <dcterms:created xsi:type="dcterms:W3CDTF">2023-06-20T12:28:38Z</dcterms:created>
  <dcterms:modified xsi:type="dcterms:W3CDTF">2023-08-29T19:32:00Z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0x010100032E0CDE94345F4A905222C82536CC3400C0BEEB05127B9041867C81089D03EF95</vt:lpwstr>
  </property>
  <property fmtid="{D5CDD505-2E9C-101B-9397-08002B2CF9AE}" pid="3" name="MSIP_Label_3a2fed65-62e7-46ea-af74-187e0c17143a_Enabled">
    <vt:lpwstr>True</vt:lpwstr>
  </property>
  <property fmtid="{D5CDD505-2E9C-101B-9397-08002B2CF9AE}" pid="4" name="MSIP_Label_3a2fed65-62e7-46ea-af74-187e0c17143a_SiteId">
    <vt:lpwstr>d5fb7087-3777-42ad-966a-892ef47225d1</vt:lpwstr>
  </property>
  <property fmtid="{D5CDD505-2E9C-101B-9397-08002B2CF9AE}" pid="5" name="MSIP_Label_3a2fed65-62e7-46ea-af74-187e0c17143a_SetDate">
    <vt:lpwstr>2023-06-22T11:43:14Z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ctionId">
    <vt:lpwstr>5715c2e7-6659-4c84-ba3f-a1950001690d</vt:lpwstr>
  </property>
  <property fmtid="{D5CDD505-2E9C-101B-9397-08002B2CF9AE}" pid="8" name="MSIP_Label_3a2fed65-62e7-46ea-af74-187e0c17143a_Removed">
    <vt:lpwstr>False</vt:lpwstr>
  </property>
  <property fmtid="{D5CDD505-2E9C-101B-9397-08002B2CF9AE}" pid="9" name="MSIP_Label_3a2fed65-62e7-46ea-af74-187e0c17143a_Extended_MSFT_Method">
    <vt:lpwstr>Standard</vt:lpwstr>
  </property>
  <property fmtid="{D5CDD505-2E9C-101B-9397-08002B2CF9AE}" pid="10" name="Sensitivity">
    <vt:lpwstr>Internal Data (Standard State Data)</vt:lpwstr>
  </property>
  <property fmtid="{D5CDD505-2E9C-101B-9397-08002B2CF9AE}" pid="11" name="_dlc_DocIdItemGuid">
    <vt:lpwstr>35f971e7-728f-48e9-a7dc-32f3801e49a4</vt:lpwstr>
  </property>
  <property fmtid="{D5CDD505-2E9C-101B-9397-08002B2CF9AE}" pid="12" name="TaxKeyword">
    <vt:lpwstr/>
  </property>
  <property fmtid="{D5CDD505-2E9C-101B-9397-08002B2CF9AE}" pid="13" name="Jurisdiction">
    <vt:lpwstr>99</vt:lpwstr>
  </property>
  <property fmtid="{D5CDD505-2E9C-101B-9397-08002B2CF9AE}" pid="14" name="MediaServiceImageTags">
    <vt:lpwstr/>
  </property>
  <property fmtid="{D5CDD505-2E9C-101B-9397-08002B2CF9AE}" pid="15" name="Project Type">
    <vt:lpwstr>27</vt:lpwstr>
  </property>
  <property fmtid="{D5CDD505-2E9C-101B-9397-08002B2CF9AE}" pid="16" name="Product">
    <vt:lpwstr>25</vt:lpwstr>
  </property>
</Properties>
</file>